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1895" windowHeight="5595" firstSheet="8" activeTab="8"/>
  </bookViews>
  <sheets>
    <sheet name="меню" sheetId="1" r:id="rId1"/>
    <sheet name="раскладка блюд" sheetId="2" r:id="rId2"/>
    <sheet name="раскладка для повара" sheetId="3" r:id="rId3"/>
    <sheet name="меню сентябрь" sheetId="4" r:id="rId4"/>
    <sheet name="Лист1" sheetId="5" r:id="rId5"/>
    <sheet name="Лист2" sheetId="6" r:id="rId6"/>
    <sheet name="Лист3" sheetId="7" r:id="rId7"/>
    <sheet name="Лист4" sheetId="8" r:id="rId8"/>
    <sheet name="меню лоу" sheetId="9" r:id="rId9"/>
    <sheet name="ЗАМЕНА САЛ" sheetId="10" r:id="rId10"/>
    <sheet name="день1" sheetId="11" r:id="rId11"/>
    <sheet name="день2" sheetId="12" r:id="rId12"/>
    <sheet name="день 3" sheetId="13" r:id="rId13"/>
    <sheet name="день 4" sheetId="14" r:id="rId14"/>
    <sheet name="5 день" sheetId="15" r:id="rId15"/>
    <sheet name="день 6" sheetId="16" r:id="rId16"/>
    <sheet name="день 7" sheetId="17" r:id="rId17"/>
    <sheet name="день 8" sheetId="18" r:id="rId18"/>
    <sheet name="день 9" sheetId="19" r:id="rId19"/>
    <sheet name="день10" sheetId="20" r:id="rId20"/>
  </sheets>
  <externalReferences>
    <externalReference r:id="rId21"/>
  </externalReferences>
  <definedNames>
    <definedName name="_xlnm.Print_Area" localSheetId="14">'5 день'!$A$1:$O$31</definedName>
    <definedName name="_xlnm.Print_Area" localSheetId="12">'день 3'!$A$1:$O$26</definedName>
    <definedName name="_xlnm.Print_Area" localSheetId="13">'день 4'!$A$1:$O$26</definedName>
    <definedName name="_xlnm.Print_Area" localSheetId="15">'день 6'!$A$1:$O$29</definedName>
    <definedName name="_xlnm.Print_Area" localSheetId="16">'день 7'!$A$1:$O$28</definedName>
    <definedName name="_xlnm.Print_Area" localSheetId="17">'день 8'!$A$1:$O$30</definedName>
    <definedName name="_xlnm.Print_Area" localSheetId="18">'день 9'!$A$1:$O$27</definedName>
    <definedName name="_xlnm.Print_Area" localSheetId="19">день10!$A$1:$O$30</definedName>
    <definedName name="_xlnm.Print_Area" localSheetId="11">день2!$A$4:$O$28</definedName>
  </definedNames>
  <calcPr calcId="125725" refMode="R1C1"/>
</workbook>
</file>

<file path=xl/calcChain.xml><?xml version="1.0" encoding="utf-8"?>
<calcChain xmlns="http://schemas.openxmlformats.org/spreadsheetml/2006/main">
  <c r="E249" i="9"/>
  <c r="F249"/>
  <c r="G249"/>
  <c r="H249"/>
  <c r="I249"/>
  <c r="J249"/>
  <c r="K249"/>
  <c r="L249"/>
  <c r="M249"/>
  <c r="N249"/>
  <c r="O249"/>
  <c r="D249"/>
  <c r="E248"/>
  <c r="F248"/>
  <c r="G248"/>
  <c r="H248"/>
  <c r="I248"/>
  <c r="J248"/>
  <c r="K248"/>
  <c r="L248"/>
  <c r="M248"/>
  <c r="N248"/>
  <c r="O248"/>
  <c r="E233"/>
  <c r="F233"/>
  <c r="G233"/>
  <c r="H233"/>
  <c r="I233"/>
  <c r="J233"/>
  <c r="K233"/>
  <c r="L233"/>
  <c r="M233"/>
  <c r="N233"/>
  <c r="O233"/>
  <c r="E222"/>
  <c r="F222"/>
  <c r="G222"/>
  <c r="H222"/>
  <c r="I222"/>
  <c r="J222"/>
  <c r="K222"/>
  <c r="L222"/>
  <c r="M222"/>
  <c r="N222"/>
  <c r="O222"/>
  <c r="D222"/>
  <c r="E221"/>
  <c r="F221"/>
  <c r="G221"/>
  <c r="H221"/>
  <c r="I221"/>
  <c r="J221"/>
  <c r="K221"/>
  <c r="L221"/>
  <c r="M221"/>
  <c r="N221"/>
  <c r="O221"/>
  <c r="E208"/>
  <c r="F208"/>
  <c r="G208"/>
  <c r="H208"/>
  <c r="I208"/>
  <c r="J208"/>
  <c r="K208"/>
  <c r="L208"/>
  <c r="M208"/>
  <c r="N208"/>
  <c r="O208"/>
  <c r="E197"/>
  <c r="F197"/>
  <c r="G197"/>
  <c r="H197"/>
  <c r="I197"/>
  <c r="J197"/>
  <c r="K197"/>
  <c r="L197"/>
  <c r="M197"/>
  <c r="N197"/>
  <c r="O197"/>
  <c r="D197"/>
  <c r="E196"/>
  <c r="F196"/>
  <c r="G196"/>
  <c r="H196"/>
  <c r="I196"/>
  <c r="J196"/>
  <c r="K196"/>
  <c r="L196"/>
  <c r="M196"/>
  <c r="N196"/>
  <c r="O196"/>
  <c r="E182"/>
  <c r="F182"/>
  <c r="G182"/>
  <c r="H182"/>
  <c r="I182"/>
  <c r="J182"/>
  <c r="K182"/>
  <c r="L182"/>
  <c r="M182"/>
  <c r="N182"/>
  <c r="O182"/>
  <c r="E168"/>
  <c r="F168"/>
  <c r="G168"/>
  <c r="H168"/>
  <c r="I168"/>
  <c r="J168"/>
  <c r="K168"/>
  <c r="L168"/>
  <c r="M168"/>
  <c r="N168"/>
  <c r="O168"/>
  <c r="D168"/>
  <c r="E167"/>
  <c r="F167"/>
  <c r="G167"/>
  <c r="H167"/>
  <c r="I167"/>
  <c r="J167"/>
  <c r="K167"/>
  <c r="L167"/>
  <c r="M167"/>
  <c r="N167"/>
  <c r="O167"/>
  <c r="E154"/>
  <c r="F154"/>
  <c r="G154"/>
  <c r="H154"/>
  <c r="I154"/>
  <c r="J154"/>
  <c r="K154"/>
  <c r="L154"/>
  <c r="M154"/>
  <c r="N154"/>
  <c r="O154"/>
  <c r="D154"/>
  <c r="E143"/>
  <c r="F143"/>
  <c r="G143"/>
  <c r="H143"/>
  <c r="I143"/>
  <c r="J143"/>
  <c r="K143"/>
  <c r="L143"/>
  <c r="M143"/>
  <c r="N143"/>
  <c r="O143"/>
  <c r="D143"/>
  <c r="E142"/>
  <c r="F142"/>
  <c r="G142"/>
  <c r="H142"/>
  <c r="I142"/>
  <c r="J142"/>
  <c r="K142"/>
  <c r="L142"/>
  <c r="M142"/>
  <c r="N142"/>
  <c r="O142"/>
  <c r="E129"/>
  <c r="F129"/>
  <c r="G129"/>
  <c r="H129"/>
  <c r="I129"/>
  <c r="J129"/>
  <c r="K129"/>
  <c r="L129"/>
  <c r="M129"/>
  <c r="N129"/>
  <c r="O129"/>
  <c r="E119"/>
  <c r="F119"/>
  <c r="G119"/>
  <c r="H119"/>
  <c r="I119"/>
  <c r="J119"/>
  <c r="K119"/>
  <c r="L119"/>
  <c r="M119"/>
  <c r="N119"/>
  <c r="O119"/>
  <c r="D119"/>
  <c r="E118"/>
  <c r="F118"/>
  <c r="G118"/>
  <c r="H118"/>
  <c r="I118"/>
  <c r="J118"/>
  <c r="K118"/>
  <c r="L118"/>
  <c r="M118"/>
  <c r="N118"/>
  <c r="O118"/>
  <c r="E104"/>
  <c r="F104"/>
  <c r="G104"/>
  <c r="H104"/>
  <c r="I104"/>
  <c r="J104"/>
  <c r="K104"/>
  <c r="L104"/>
  <c r="M104"/>
  <c r="N104"/>
  <c r="O104"/>
  <c r="E95"/>
  <c r="F95"/>
  <c r="G95"/>
  <c r="H95"/>
  <c r="I95"/>
  <c r="J95"/>
  <c r="K95"/>
  <c r="L95"/>
  <c r="M95"/>
  <c r="N95"/>
  <c r="O95"/>
  <c r="D95"/>
  <c r="E94"/>
  <c r="F94"/>
  <c r="G94"/>
  <c r="H94"/>
  <c r="I94"/>
  <c r="J94"/>
  <c r="K94"/>
  <c r="L94"/>
  <c r="M94"/>
  <c r="N94"/>
  <c r="O94"/>
  <c r="D94"/>
  <c r="E82"/>
  <c r="F82"/>
  <c r="G82"/>
  <c r="H82"/>
  <c r="I82"/>
  <c r="J82"/>
  <c r="K82"/>
  <c r="L82"/>
  <c r="M82"/>
  <c r="N82"/>
  <c r="O82"/>
  <c r="D82"/>
  <c r="E72"/>
  <c r="F72"/>
  <c r="G72"/>
  <c r="H72"/>
  <c r="I72"/>
  <c r="J72"/>
  <c r="K72"/>
  <c r="L72"/>
  <c r="M72"/>
  <c r="N72"/>
  <c r="O72"/>
  <c r="D72"/>
  <c r="E71"/>
  <c r="F71"/>
  <c r="G71"/>
  <c r="H71"/>
  <c r="I71"/>
  <c r="J71"/>
  <c r="K71"/>
  <c r="L71"/>
  <c r="M71"/>
  <c r="N71"/>
  <c r="O71"/>
  <c r="E59"/>
  <c r="F59"/>
  <c r="G59"/>
  <c r="H59"/>
  <c r="I59"/>
  <c r="J59"/>
  <c r="K59"/>
  <c r="L59"/>
  <c r="M59"/>
  <c r="N59"/>
  <c r="O59"/>
  <c r="E48"/>
  <c r="F48"/>
  <c r="G48"/>
  <c r="H48"/>
  <c r="I48"/>
  <c r="J48"/>
  <c r="K48"/>
  <c r="L48"/>
  <c r="M48"/>
  <c r="N48"/>
  <c r="O48"/>
  <c r="D48"/>
  <c r="E47"/>
  <c r="F47"/>
  <c r="G47"/>
  <c r="H47"/>
  <c r="I47"/>
  <c r="J47"/>
  <c r="K47"/>
  <c r="L47"/>
  <c r="M47"/>
  <c r="N47"/>
  <c r="O47"/>
  <c r="E35"/>
  <c r="F35"/>
  <c r="G35"/>
  <c r="H35"/>
  <c r="I35"/>
  <c r="J35"/>
  <c r="K35"/>
  <c r="L35"/>
  <c r="M35"/>
  <c r="N35"/>
  <c r="O35"/>
  <c r="D35"/>
  <c r="E24"/>
  <c r="F24"/>
  <c r="G24"/>
  <c r="H24"/>
  <c r="I24"/>
  <c r="J24"/>
  <c r="K24"/>
  <c r="L24"/>
  <c r="M24"/>
  <c r="N24"/>
  <c r="O24"/>
  <c r="D24"/>
  <c r="E23"/>
  <c r="F23"/>
  <c r="G23"/>
  <c r="H23"/>
  <c r="I23"/>
  <c r="J23"/>
  <c r="K23"/>
  <c r="L23"/>
  <c r="M23"/>
  <c r="N23"/>
  <c r="O23"/>
  <c r="E13"/>
  <c r="F13"/>
  <c r="G13"/>
  <c r="H13"/>
  <c r="I13"/>
  <c r="J13"/>
  <c r="K13"/>
  <c r="L13"/>
  <c r="M13"/>
  <c r="N13"/>
  <c r="O13"/>
  <c r="O34"/>
  <c r="N34"/>
  <c r="L34"/>
  <c r="K34"/>
  <c r="H34"/>
  <c r="G34"/>
  <c r="F34"/>
  <c r="E34"/>
  <c r="D34"/>
  <c r="D116"/>
  <c r="E116"/>
  <c r="F116"/>
  <c r="G116"/>
  <c r="H116"/>
  <c r="I116"/>
  <c r="L116"/>
  <c r="O116"/>
  <c r="O80"/>
  <c r="N80"/>
  <c r="M80"/>
  <c r="L80"/>
  <c r="J80"/>
  <c r="I80"/>
  <c r="H80"/>
  <c r="G80"/>
  <c r="F80"/>
  <c r="E80"/>
  <c r="D80"/>
  <c r="D12"/>
  <c r="O12" i="16"/>
  <c r="N12"/>
  <c r="M12"/>
  <c r="L12"/>
  <c r="J12"/>
  <c r="I12"/>
  <c r="H12"/>
  <c r="G12"/>
  <c r="F12"/>
  <c r="E12"/>
  <c r="D12"/>
  <c r="O11"/>
  <c r="N11"/>
  <c r="M11"/>
  <c r="L11"/>
  <c r="J11"/>
  <c r="G11"/>
  <c r="F11"/>
  <c r="E11"/>
  <c r="O13" i="15"/>
  <c r="N13"/>
  <c r="L13"/>
  <c r="K13"/>
  <c r="H13"/>
  <c r="G13"/>
  <c r="F13"/>
  <c r="E13"/>
  <c r="D13"/>
  <c r="N24" i="11"/>
  <c r="I24"/>
  <c r="E24"/>
  <c r="L12" i="14"/>
  <c r="O10" i="11"/>
  <c r="N10"/>
  <c r="M10"/>
  <c r="L10"/>
  <c r="J10"/>
  <c r="G10"/>
  <c r="F10"/>
  <c r="E10"/>
  <c r="D24" i="19"/>
  <c r="E24"/>
  <c r="F24"/>
  <c r="G24"/>
  <c r="H24"/>
  <c r="I24"/>
  <c r="J24"/>
  <c r="L24"/>
  <c r="M24"/>
  <c r="N24"/>
  <c r="O24"/>
  <c r="D12"/>
  <c r="E12"/>
  <c r="F12"/>
  <c r="G12"/>
  <c r="H12"/>
  <c r="K12"/>
  <c r="L12"/>
  <c r="N12"/>
  <c r="O12"/>
  <c r="D13" i="16"/>
  <c r="E13"/>
  <c r="F13"/>
  <c r="G13"/>
  <c r="H13"/>
  <c r="K13"/>
  <c r="L13"/>
  <c r="N13"/>
  <c r="O13"/>
  <c r="D26" i="15"/>
  <c r="E26"/>
  <c r="F26"/>
  <c r="G26"/>
  <c r="H26"/>
  <c r="I26"/>
  <c r="I28" s="1"/>
  <c r="L26"/>
  <c r="O26"/>
  <c r="O25" i="19"/>
  <c r="N25"/>
  <c r="L25"/>
  <c r="L26" s="1"/>
  <c r="L27" s="1"/>
  <c r="K25"/>
  <c r="H25"/>
  <c r="G25"/>
  <c r="F25"/>
  <c r="E25"/>
  <c r="D25"/>
  <c r="M13"/>
  <c r="J13"/>
  <c r="I13"/>
  <c r="O13"/>
  <c r="N13"/>
  <c r="L13"/>
  <c r="K13"/>
  <c r="H13"/>
  <c r="G13"/>
  <c r="F13"/>
  <c r="E13"/>
  <c r="D13"/>
  <c r="M29" i="20"/>
  <c r="J29"/>
  <c r="G29"/>
  <c r="O28"/>
  <c r="O29" s="1"/>
  <c r="N28"/>
  <c r="N29" s="1"/>
  <c r="L28"/>
  <c r="K28"/>
  <c r="K29" s="1"/>
  <c r="H28"/>
  <c r="G28"/>
  <c r="F28"/>
  <c r="E28"/>
  <c r="D28"/>
  <c r="O27"/>
  <c r="L27"/>
  <c r="L29" s="1"/>
  <c r="I27"/>
  <c r="I29" s="1"/>
  <c r="H27"/>
  <c r="H29" s="1"/>
  <c r="G27"/>
  <c r="F27"/>
  <c r="F29" s="1"/>
  <c r="E27"/>
  <c r="E29" s="1"/>
  <c r="D27"/>
  <c r="D29" s="1"/>
  <c r="M14"/>
  <c r="J14"/>
  <c r="I14"/>
  <c r="O12"/>
  <c r="O14" s="1"/>
  <c r="O30" s="1"/>
  <c r="N12"/>
  <c r="N14" s="1"/>
  <c r="N30" s="1"/>
  <c r="L12"/>
  <c r="L14" s="1"/>
  <c r="L30" s="1"/>
  <c r="K12"/>
  <c r="K14" s="1"/>
  <c r="H12"/>
  <c r="H14" s="1"/>
  <c r="G12"/>
  <c r="G14" s="1"/>
  <c r="F12"/>
  <c r="F14" s="1"/>
  <c r="F30" s="1"/>
  <c r="E12"/>
  <c r="E14" s="1"/>
  <c r="D12"/>
  <c r="D14" s="1"/>
  <c r="O27" i="18"/>
  <c r="M27"/>
  <c r="J27"/>
  <c r="I27"/>
  <c r="N26"/>
  <c r="N27" s="1"/>
  <c r="L26"/>
  <c r="L27" s="1"/>
  <c r="K26"/>
  <c r="K27" s="1"/>
  <c r="H26"/>
  <c r="H27" s="1"/>
  <c r="G26"/>
  <c r="G27" s="1"/>
  <c r="F26"/>
  <c r="F27" s="1"/>
  <c r="E26"/>
  <c r="E27" s="1"/>
  <c r="D26"/>
  <c r="D27" s="1"/>
  <c r="I14"/>
  <c r="M14"/>
  <c r="M28" s="1"/>
  <c r="J14"/>
  <c r="J28" s="1"/>
  <c r="O12"/>
  <c r="N12"/>
  <c r="L12"/>
  <c r="L14" s="1"/>
  <c r="K12"/>
  <c r="K14" s="1"/>
  <c r="H12"/>
  <c r="G12"/>
  <c r="F12"/>
  <c r="E12"/>
  <c r="D12"/>
  <c r="O13" i="17"/>
  <c r="N13"/>
  <c r="L13"/>
  <c r="K13"/>
  <c r="H13"/>
  <c r="G13"/>
  <c r="F13"/>
  <c r="E13"/>
  <c r="D13"/>
  <c r="M27"/>
  <c r="J27"/>
  <c r="I27"/>
  <c r="O26"/>
  <c r="O27" s="1"/>
  <c r="N26"/>
  <c r="N27" s="1"/>
  <c r="L26"/>
  <c r="L27" s="1"/>
  <c r="K26"/>
  <c r="K27" s="1"/>
  <c r="H26"/>
  <c r="H27" s="1"/>
  <c r="G26"/>
  <c r="G27" s="1"/>
  <c r="F26"/>
  <c r="F27" s="1"/>
  <c r="E26"/>
  <c r="E27" s="1"/>
  <c r="D26"/>
  <c r="D27" s="1"/>
  <c r="O14"/>
  <c r="N14"/>
  <c r="M14"/>
  <c r="M28" s="1"/>
  <c r="L14"/>
  <c r="L28" s="1"/>
  <c r="K14"/>
  <c r="J14"/>
  <c r="J28" s="1"/>
  <c r="I14"/>
  <c r="I28" s="1"/>
  <c r="H14"/>
  <c r="H28" s="1"/>
  <c r="G14"/>
  <c r="F14"/>
  <c r="F28" s="1"/>
  <c r="E14"/>
  <c r="O25" i="16"/>
  <c r="N25"/>
  <c r="L25"/>
  <c r="K25"/>
  <c r="H25"/>
  <c r="G25"/>
  <c r="F25"/>
  <c r="E25"/>
  <c r="D25"/>
  <c r="I26"/>
  <c r="M26"/>
  <c r="L26"/>
  <c r="K26"/>
  <c r="J26"/>
  <c r="M14"/>
  <c r="J14"/>
  <c r="I14"/>
  <c r="O14"/>
  <c r="N14"/>
  <c r="L14"/>
  <c r="K14"/>
  <c r="H14"/>
  <c r="G14"/>
  <c r="F14"/>
  <c r="E14"/>
  <c r="D14"/>
  <c r="M28" i="15"/>
  <c r="J28"/>
  <c r="O27"/>
  <c r="N27"/>
  <c r="N28" s="1"/>
  <c r="L27"/>
  <c r="L28" s="1"/>
  <c r="K27"/>
  <c r="K28" s="1"/>
  <c r="H27"/>
  <c r="H28" s="1"/>
  <c r="G27"/>
  <c r="F27"/>
  <c r="F28" s="1"/>
  <c r="E27"/>
  <c r="D27"/>
  <c r="D28" s="1"/>
  <c r="E28"/>
  <c r="K14"/>
  <c r="I14"/>
  <c r="H14"/>
  <c r="D14"/>
  <c r="O14"/>
  <c r="N14"/>
  <c r="M14"/>
  <c r="L14"/>
  <c r="J14"/>
  <c r="G14"/>
  <c r="F14"/>
  <c r="E14"/>
  <c r="I12" i="14"/>
  <c r="N23"/>
  <c r="K23"/>
  <c r="H23"/>
  <c r="M12"/>
  <c r="J12"/>
  <c r="O12"/>
  <c r="K12"/>
  <c r="H12"/>
  <c r="H25" s="1"/>
  <c r="F12"/>
  <c r="D12"/>
  <c r="D25" s="1"/>
  <c r="M25" i="13"/>
  <c r="J25"/>
  <c r="I25"/>
  <c r="O24"/>
  <c r="O25" s="1"/>
  <c r="N24"/>
  <c r="N25" s="1"/>
  <c r="L24"/>
  <c r="L25" s="1"/>
  <c r="K24"/>
  <c r="K25" s="1"/>
  <c r="H24"/>
  <c r="H25" s="1"/>
  <c r="G24"/>
  <c r="G25" s="1"/>
  <c r="F24"/>
  <c r="F25" s="1"/>
  <c r="E24"/>
  <c r="E25" s="1"/>
  <c r="D24"/>
  <c r="D25" s="1"/>
  <c r="M13"/>
  <c r="J13"/>
  <c r="I13"/>
  <c r="O13"/>
  <c r="O26" s="1"/>
  <c r="N13"/>
  <c r="N26" s="1"/>
  <c r="L13"/>
  <c r="L26" s="1"/>
  <c r="K13"/>
  <c r="K26" s="1"/>
  <c r="H13"/>
  <c r="G13"/>
  <c r="F13"/>
  <c r="F26" s="1"/>
  <c r="E13"/>
  <c r="D13"/>
  <c r="M26" i="12"/>
  <c r="J26"/>
  <c r="I26"/>
  <c r="O25"/>
  <c r="O26" s="1"/>
  <c r="N25"/>
  <c r="N26" s="1"/>
  <c r="L25"/>
  <c r="L26" s="1"/>
  <c r="K25"/>
  <c r="K26" s="1"/>
  <c r="H25"/>
  <c r="H26" s="1"/>
  <c r="G25"/>
  <c r="G26" s="1"/>
  <c r="F25"/>
  <c r="F26" s="1"/>
  <c r="E25"/>
  <c r="E26" s="1"/>
  <c r="D25"/>
  <c r="D26" s="1"/>
  <c r="I15"/>
  <c r="M15"/>
  <c r="L15"/>
  <c r="J15"/>
  <c r="J27" s="1"/>
  <c r="H15"/>
  <c r="G15"/>
  <c r="F15"/>
  <c r="E15"/>
  <c r="D15"/>
  <c r="F13" i="11"/>
  <c r="I13"/>
  <c r="J13"/>
  <c r="M13"/>
  <c r="D12"/>
  <c r="D13" s="1"/>
  <c r="E12"/>
  <c r="E13" s="1"/>
  <c r="G12"/>
  <c r="H12"/>
  <c r="H13" s="1"/>
  <c r="K12"/>
  <c r="K13" s="1"/>
  <c r="L12"/>
  <c r="L13" s="1"/>
  <c r="N12"/>
  <c r="O12"/>
  <c r="O13" s="1"/>
  <c r="O23"/>
  <c r="N23"/>
  <c r="L23"/>
  <c r="K23"/>
  <c r="H23"/>
  <c r="G23"/>
  <c r="F23"/>
  <c r="E23"/>
  <c r="O24"/>
  <c r="M24"/>
  <c r="J24"/>
  <c r="F24"/>
  <c r="D24"/>
  <c r="M65" i="10"/>
  <c r="L65"/>
  <c r="J65"/>
  <c r="I65"/>
  <c r="H65"/>
  <c r="F65"/>
  <c r="D65"/>
  <c r="O63"/>
  <c r="O65" s="1"/>
  <c r="N63"/>
  <c r="N65" s="1"/>
  <c r="L63"/>
  <c r="K63"/>
  <c r="K65" s="1"/>
  <c r="H63"/>
  <c r="G63"/>
  <c r="G65" s="1"/>
  <c r="F63"/>
  <c r="E63"/>
  <c r="E65" s="1"/>
  <c r="D63"/>
  <c r="M49"/>
  <c r="K49"/>
  <c r="J49"/>
  <c r="I49"/>
  <c r="G49"/>
  <c r="E49"/>
  <c r="O48"/>
  <c r="O49" s="1"/>
  <c r="N48"/>
  <c r="N49" s="1"/>
  <c r="L48"/>
  <c r="L49" s="1"/>
  <c r="K48"/>
  <c r="H48"/>
  <c r="H49" s="1"/>
  <c r="G48"/>
  <c r="F48"/>
  <c r="F49" s="1"/>
  <c r="E48"/>
  <c r="D48"/>
  <c r="D49" s="1"/>
  <c r="M35"/>
  <c r="L35"/>
  <c r="J35"/>
  <c r="I35"/>
  <c r="H35"/>
  <c r="F35"/>
  <c r="D35"/>
  <c r="O34"/>
  <c r="O35" s="1"/>
  <c r="N34"/>
  <c r="N35" s="1"/>
  <c r="L34"/>
  <c r="K34"/>
  <c r="K35" s="1"/>
  <c r="H34"/>
  <c r="G34"/>
  <c r="G35" s="1"/>
  <c r="F34"/>
  <c r="E34"/>
  <c r="E35" s="1"/>
  <c r="D34"/>
  <c r="M20"/>
  <c r="K20"/>
  <c r="J20"/>
  <c r="I20"/>
  <c r="G20"/>
  <c r="E20"/>
  <c r="D20"/>
  <c r="O18"/>
  <c r="O20" s="1"/>
  <c r="N18"/>
  <c r="N20" s="1"/>
  <c r="L18"/>
  <c r="L20" s="1"/>
  <c r="K18"/>
  <c r="H18"/>
  <c r="H20" s="1"/>
  <c r="G18"/>
  <c r="F18"/>
  <c r="F20" s="1"/>
  <c r="E18"/>
  <c r="O247" i="9"/>
  <c r="N247"/>
  <c r="L247"/>
  <c r="K247"/>
  <c r="H247"/>
  <c r="G247"/>
  <c r="F247"/>
  <c r="E247"/>
  <c r="D247"/>
  <c r="O246"/>
  <c r="L246"/>
  <c r="I246"/>
  <c r="H246"/>
  <c r="G246"/>
  <c r="F246"/>
  <c r="E246"/>
  <c r="D246"/>
  <c r="D248" s="1"/>
  <c r="O232"/>
  <c r="N232"/>
  <c r="L232"/>
  <c r="K232"/>
  <c r="H232"/>
  <c r="G232"/>
  <c r="F232"/>
  <c r="E232"/>
  <c r="D232"/>
  <c r="D233" s="1"/>
  <c r="O220"/>
  <c r="N220"/>
  <c r="L220"/>
  <c r="K220"/>
  <c r="H220"/>
  <c r="G220"/>
  <c r="F220"/>
  <c r="E220"/>
  <c r="D220"/>
  <c r="D221" s="1"/>
  <c r="O207"/>
  <c r="N207"/>
  <c r="L207"/>
  <c r="K207"/>
  <c r="H207"/>
  <c r="G207"/>
  <c r="F207"/>
  <c r="E207"/>
  <c r="D207"/>
  <c r="D208" s="1"/>
  <c r="N195"/>
  <c r="L195"/>
  <c r="K195"/>
  <c r="H195"/>
  <c r="G195"/>
  <c r="F195"/>
  <c r="E195"/>
  <c r="D195"/>
  <c r="D196" s="1"/>
  <c r="O166"/>
  <c r="N166"/>
  <c r="L166"/>
  <c r="K166"/>
  <c r="H166"/>
  <c r="G166"/>
  <c r="F166"/>
  <c r="E166"/>
  <c r="D166"/>
  <c r="D167" s="1"/>
  <c r="O141"/>
  <c r="N141"/>
  <c r="L141"/>
  <c r="K141"/>
  <c r="H141"/>
  <c r="G141"/>
  <c r="F141"/>
  <c r="E141"/>
  <c r="D141"/>
  <c r="O128"/>
  <c r="N128"/>
  <c r="L128"/>
  <c r="K128"/>
  <c r="H128"/>
  <c r="G128"/>
  <c r="F128"/>
  <c r="E128"/>
  <c r="D128"/>
  <c r="D129" s="1"/>
  <c r="O117"/>
  <c r="N117"/>
  <c r="L117"/>
  <c r="K117"/>
  <c r="H117"/>
  <c r="G117"/>
  <c r="F117"/>
  <c r="E117"/>
  <c r="D117"/>
  <c r="D104"/>
  <c r="N93"/>
  <c r="K93"/>
  <c r="H93"/>
  <c r="O70"/>
  <c r="N70"/>
  <c r="L70"/>
  <c r="K70"/>
  <c r="H70"/>
  <c r="G70"/>
  <c r="F70"/>
  <c r="E70"/>
  <c r="D70"/>
  <c r="D71" s="1"/>
  <c r="O58"/>
  <c r="N58"/>
  <c r="L58"/>
  <c r="K58"/>
  <c r="H58"/>
  <c r="G58"/>
  <c r="F58"/>
  <c r="E58"/>
  <c r="D58"/>
  <c r="D59" s="1"/>
  <c r="O46"/>
  <c r="N46"/>
  <c r="L46"/>
  <c r="K46"/>
  <c r="H46"/>
  <c r="G46"/>
  <c r="F46"/>
  <c r="E46"/>
  <c r="D46"/>
  <c r="D47" s="1"/>
  <c r="O22"/>
  <c r="N22"/>
  <c r="L22"/>
  <c r="K22"/>
  <c r="H22"/>
  <c r="G22"/>
  <c r="F22"/>
  <c r="E22"/>
  <c r="O12"/>
  <c r="N12"/>
  <c r="L12"/>
  <c r="K12"/>
  <c r="H12"/>
  <c r="G12"/>
  <c r="E12"/>
  <c r="D13"/>
  <c r="O15" i="8"/>
  <c r="N15"/>
  <c r="M15"/>
  <c r="L15"/>
  <c r="K15"/>
  <c r="J15"/>
  <c r="I15"/>
  <c r="H15"/>
  <c r="G15"/>
  <c r="F15"/>
  <c r="E15"/>
  <c r="D15"/>
  <c r="M129" i="7"/>
  <c r="K129"/>
  <c r="J129"/>
  <c r="I129"/>
  <c r="G129"/>
  <c r="E129"/>
  <c r="O128"/>
  <c r="O129" s="1"/>
  <c r="N128"/>
  <c r="N129" s="1"/>
  <c r="L128"/>
  <c r="L129" s="1"/>
  <c r="K128"/>
  <c r="H128"/>
  <c r="H129" s="1"/>
  <c r="G128"/>
  <c r="F128"/>
  <c r="F129" s="1"/>
  <c r="E128"/>
  <c r="D128"/>
  <c r="D129" s="1"/>
  <c r="M116"/>
  <c r="L116"/>
  <c r="J116"/>
  <c r="I116"/>
  <c r="H116"/>
  <c r="F116"/>
  <c r="D116"/>
  <c r="O115"/>
  <c r="O116" s="1"/>
  <c r="N115"/>
  <c r="N116" s="1"/>
  <c r="L115"/>
  <c r="K115"/>
  <c r="K116" s="1"/>
  <c r="H115"/>
  <c r="G115"/>
  <c r="G116" s="1"/>
  <c r="F115"/>
  <c r="E115"/>
  <c r="E116" s="1"/>
  <c r="D115"/>
  <c r="M105"/>
  <c r="K105"/>
  <c r="J105"/>
  <c r="I105"/>
  <c r="G105"/>
  <c r="E105"/>
  <c r="O104"/>
  <c r="O105" s="1"/>
  <c r="N104"/>
  <c r="N105" s="1"/>
  <c r="L104"/>
  <c r="L105" s="1"/>
  <c r="K104"/>
  <c r="H104"/>
  <c r="H105" s="1"/>
  <c r="G104"/>
  <c r="F104"/>
  <c r="F105" s="1"/>
  <c r="E104"/>
  <c r="D104"/>
  <c r="D105" s="1"/>
  <c r="M91"/>
  <c r="L91"/>
  <c r="J91"/>
  <c r="I91"/>
  <c r="H91"/>
  <c r="F91"/>
  <c r="D91"/>
  <c r="O90"/>
  <c r="O91" s="1"/>
  <c r="N90"/>
  <c r="N91" s="1"/>
  <c r="L90"/>
  <c r="K90"/>
  <c r="K91" s="1"/>
  <c r="H90"/>
  <c r="G90"/>
  <c r="G91" s="1"/>
  <c r="F90"/>
  <c r="E90"/>
  <c r="E91" s="1"/>
  <c r="D90"/>
  <c r="O79"/>
  <c r="M79"/>
  <c r="J79"/>
  <c r="I79"/>
  <c r="N78"/>
  <c r="N79" s="1"/>
  <c r="L78"/>
  <c r="L79" s="1"/>
  <c r="K78"/>
  <c r="K79" s="1"/>
  <c r="H78"/>
  <c r="H79" s="1"/>
  <c r="G78"/>
  <c r="G79" s="1"/>
  <c r="F78"/>
  <c r="F79" s="1"/>
  <c r="E78"/>
  <c r="E79" s="1"/>
  <c r="D78"/>
  <c r="D79" s="1"/>
  <c r="M66"/>
  <c r="K66"/>
  <c r="J66"/>
  <c r="I66"/>
  <c r="G66"/>
  <c r="E66"/>
  <c r="O65"/>
  <c r="O66" s="1"/>
  <c r="N65"/>
  <c r="N66" s="1"/>
  <c r="L65"/>
  <c r="L66" s="1"/>
  <c r="K65"/>
  <c r="H65"/>
  <c r="H66" s="1"/>
  <c r="G65"/>
  <c r="F65"/>
  <c r="F66" s="1"/>
  <c r="E65"/>
  <c r="D65"/>
  <c r="D66" s="1"/>
  <c r="M52"/>
  <c r="L52"/>
  <c r="J52"/>
  <c r="I52"/>
  <c r="H52"/>
  <c r="F52"/>
  <c r="D52"/>
  <c r="O51"/>
  <c r="O52" s="1"/>
  <c r="N51"/>
  <c r="N52" s="1"/>
  <c r="L51"/>
  <c r="K51"/>
  <c r="K52" s="1"/>
  <c r="H51"/>
  <c r="G51"/>
  <c r="G52" s="1"/>
  <c r="F51"/>
  <c r="E51"/>
  <c r="E52" s="1"/>
  <c r="D51"/>
  <c r="O43"/>
  <c r="M43"/>
  <c r="J43"/>
  <c r="I43"/>
  <c r="N42"/>
  <c r="N43" s="1"/>
  <c r="L42"/>
  <c r="L43" s="1"/>
  <c r="K42"/>
  <c r="K43" s="1"/>
  <c r="H42"/>
  <c r="H43" s="1"/>
  <c r="G42"/>
  <c r="G43" s="1"/>
  <c r="F42"/>
  <c r="F43" s="1"/>
  <c r="E42"/>
  <c r="E43" s="1"/>
  <c r="D42"/>
  <c r="D43" s="1"/>
  <c r="M30"/>
  <c r="K30"/>
  <c r="J30"/>
  <c r="I30"/>
  <c r="G30"/>
  <c r="E30"/>
  <c r="O29"/>
  <c r="O30" s="1"/>
  <c r="N29"/>
  <c r="N30" s="1"/>
  <c r="L29"/>
  <c r="L30" s="1"/>
  <c r="K29"/>
  <c r="H29"/>
  <c r="H30" s="1"/>
  <c r="G29"/>
  <c r="F29"/>
  <c r="F30" s="1"/>
  <c r="E29"/>
  <c r="D29"/>
  <c r="D30" s="1"/>
  <c r="O17"/>
  <c r="N17"/>
  <c r="M17"/>
  <c r="L17"/>
  <c r="J17"/>
  <c r="I17"/>
  <c r="H17"/>
  <c r="F17"/>
  <c r="D17"/>
  <c r="N16"/>
  <c r="K16"/>
  <c r="K17" s="1"/>
  <c r="H16"/>
  <c r="G16"/>
  <c r="G17" s="1"/>
  <c r="F16"/>
  <c r="E16"/>
  <c r="E17" s="1"/>
  <c r="D16"/>
  <c r="E25" i="6"/>
  <c r="B25"/>
  <c r="A25"/>
  <c r="D8"/>
  <c r="D25" s="1"/>
  <c r="C8"/>
  <c r="C25" s="1"/>
  <c r="O400" i="5"/>
  <c r="N400"/>
  <c r="M400"/>
  <c r="L400"/>
  <c r="K400"/>
  <c r="J400"/>
  <c r="I400"/>
  <c r="H400"/>
  <c r="G400"/>
  <c r="F400"/>
  <c r="E400"/>
  <c r="D400"/>
  <c r="O386"/>
  <c r="N386"/>
  <c r="M386"/>
  <c r="L386"/>
  <c r="K386"/>
  <c r="J386"/>
  <c r="I386"/>
  <c r="H386"/>
  <c r="G386"/>
  <c r="F386"/>
  <c r="E386"/>
  <c r="D386"/>
  <c r="O361"/>
  <c r="N361"/>
  <c r="M361"/>
  <c r="L361"/>
  <c r="K361"/>
  <c r="J361"/>
  <c r="I361"/>
  <c r="H361"/>
  <c r="G361"/>
  <c r="F361"/>
  <c r="E361"/>
  <c r="D361"/>
  <c r="O339"/>
  <c r="N339"/>
  <c r="M339"/>
  <c r="L339"/>
  <c r="K339"/>
  <c r="J339"/>
  <c r="I339"/>
  <c r="H339"/>
  <c r="G339"/>
  <c r="F339"/>
  <c r="E339"/>
  <c r="D339"/>
  <c r="O326"/>
  <c r="N326"/>
  <c r="M326"/>
  <c r="L326"/>
  <c r="K326"/>
  <c r="J326"/>
  <c r="I326"/>
  <c r="H326"/>
  <c r="G326"/>
  <c r="F326"/>
  <c r="E326"/>
  <c r="D326"/>
  <c r="O305"/>
  <c r="N305"/>
  <c r="M305"/>
  <c r="L305"/>
  <c r="K305"/>
  <c r="J305"/>
  <c r="I305"/>
  <c r="H305"/>
  <c r="G305"/>
  <c r="F305"/>
  <c r="E305"/>
  <c r="D305"/>
  <c r="O290"/>
  <c r="N290"/>
  <c r="M290"/>
  <c r="L290"/>
  <c r="K290"/>
  <c r="J290"/>
  <c r="I290"/>
  <c r="H290"/>
  <c r="G290"/>
  <c r="F290"/>
  <c r="E290"/>
  <c r="D290"/>
  <c r="O274"/>
  <c r="N274"/>
  <c r="M274"/>
  <c r="L274"/>
  <c r="K274"/>
  <c r="J274"/>
  <c r="I274"/>
  <c r="H274"/>
  <c r="G271"/>
  <c r="G274" s="1"/>
  <c r="F271"/>
  <c r="F274" s="1"/>
  <c r="E271"/>
  <c r="E274" s="1"/>
  <c r="D271"/>
  <c r="D274" s="1"/>
  <c r="O259"/>
  <c r="N259"/>
  <c r="M259"/>
  <c r="L259"/>
  <c r="K259"/>
  <c r="J259"/>
  <c r="I259"/>
  <c r="H259"/>
  <c r="G259"/>
  <c r="F259"/>
  <c r="E259"/>
  <c r="D259"/>
  <c r="O241"/>
  <c r="N241"/>
  <c r="M241"/>
  <c r="L241"/>
  <c r="K241"/>
  <c r="J241"/>
  <c r="I241"/>
  <c r="H241"/>
  <c r="G241"/>
  <c r="F241"/>
  <c r="E241"/>
  <c r="D241"/>
  <c r="O228"/>
  <c r="N228"/>
  <c r="M228"/>
  <c r="L228"/>
  <c r="K228"/>
  <c r="J228"/>
  <c r="I228"/>
  <c r="H228"/>
  <c r="G228"/>
  <c r="F228"/>
  <c r="E228"/>
  <c r="D228"/>
  <c r="O206"/>
  <c r="N206"/>
  <c r="M206"/>
  <c r="L206"/>
  <c r="K206"/>
  <c r="J206"/>
  <c r="I206"/>
  <c r="H206"/>
  <c r="G206"/>
  <c r="F206"/>
  <c r="E206"/>
  <c r="D206"/>
  <c r="O191"/>
  <c r="N191"/>
  <c r="M191"/>
  <c r="L191"/>
  <c r="K191"/>
  <c r="J191"/>
  <c r="I191"/>
  <c r="H191"/>
  <c r="G191"/>
  <c r="F191"/>
  <c r="E191"/>
  <c r="D191"/>
  <c r="O173"/>
  <c r="N173"/>
  <c r="M173"/>
  <c r="L173"/>
  <c r="K173"/>
  <c r="J173"/>
  <c r="I173"/>
  <c r="H173"/>
  <c r="G173"/>
  <c r="F173"/>
  <c r="E173"/>
  <c r="D173"/>
  <c r="O158"/>
  <c r="N158"/>
  <c r="M158"/>
  <c r="L158"/>
  <c r="K158"/>
  <c r="J158"/>
  <c r="I158"/>
  <c r="H158"/>
  <c r="G158"/>
  <c r="F158"/>
  <c r="E158"/>
  <c r="D158"/>
  <c r="O136"/>
  <c r="N136"/>
  <c r="M136"/>
  <c r="L136"/>
  <c r="K136"/>
  <c r="J136"/>
  <c r="I136"/>
  <c r="H136"/>
  <c r="G136"/>
  <c r="F136"/>
  <c r="E136"/>
  <c r="D136"/>
  <c r="O121"/>
  <c r="N121"/>
  <c r="M121"/>
  <c r="L121"/>
  <c r="K121"/>
  <c r="J121"/>
  <c r="I121"/>
  <c r="H121"/>
  <c r="G121"/>
  <c r="F121"/>
  <c r="E121"/>
  <c r="D121"/>
  <c r="O100"/>
  <c r="N100"/>
  <c r="M100"/>
  <c r="L100"/>
  <c r="K100"/>
  <c r="J100"/>
  <c r="I100"/>
  <c r="H100"/>
  <c r="G100"/>
  <c r="F100"/>
  <c r="E100"/>
  <c r="D100"/>
  <c r="O86"/>
  <c r="N86"/>
  <c r="M86"/>
  <c r="L86"/>
  <c r="K86"/>
  <c r="J86"/>
  <c r="I86"/>
  <c r="H86"/>
  <c r="G86"/>
  <c r="F86"/>
  <c r="E86"/>
  <c r="D86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2"/>
  <c r="N32"/>
  <c r="M32"/>
  <c r="L32"/>
  <c r="K32"/>
  <c r="J32"/>
  <c r="I32"/>
  <c r="H32"/>
  <c r="G32"/>
  <c r="F32"/>
  <c r="E32"/>
  <c r="D32"/>
  <c r="O15"/>
  <c r="N15"/>
  <c r="M15"/>
  <c r="L15"/>
  <c r="K15"/>
  <c r="J15"/>
  <c r="I15"/>
  <c r="H15"/>
  <c r="G11"/>
  <c r="G15" s="1"/>
  <c r="F11"/>
  <c r="F15" s="1"/>
  <c r="E11"/>
  <c r="E15" s="1"/>
  <c r="D11"/>
  <c r="D15" s="1"/>
  <c r="O390" i="4"/>
  <c r="N390"/>
  <c r="M390"/>
  <c r="L390"/>
  <c r="K390"/>
  <c r="J390"/>
  <c r="I390"/>
  <c r="H390"/>
  <c r="G390"/>
  <c r="F390"/>
  <c r="E390"/>
  <c r="D390"/>
  <c r="O377"/>
  <c r="N377"/>
  <c r="M377"/>
  <c r="L377"/>
  <c r="K377"/>
  <c r="J377"/>
  <c r="I377"/>
  <c r="H377"/>
  <c r="G377"/>
  <c r="F377"/>
  <c r="E377"/>
  <c r="D377"/>
  <c r="O352"/>
  <c r="N352"/>
  <c r="M352"/>
  <c r="L352"/>
  <c r="K352"/>
  <c r="J352"/>
  <c r="I352"/>
  <c r="H352"/>
  <c r="G352"/>
  <c r="F352"/>
  <c r="E352"/>
  <c r="D352"/>
  <c r="O332"/>
  <c r="N332"/>
  <c r="M332"/>
  <c r="L332"/>
  <c r="K332"/>
  <c r="J332"/>
  <c r="I332"/>
  <c r="H332"/>
  <c r="G332"/>
  <c r="F332"/>
  <c r="E332"/>
  <c r="D332"/>
  <c r="O319"/>
  <c r="N319"/>
  <c r="M319"/>
  <c r="L319"/>
  <c r="K319"/>
  <c r="J319"/>
  <c r="I319"/>
  <c r="H319"/>
  <c r="G319"/>
  <c r="F319"/>
  <c r="E319"/>
  <c r="D319"/>
  <c r="O297"/>
  <c r="N297"/>
  <c r="M297"/>
  <c r="L297"/>
  <c r="K297"/>
  <c r="J297"/>
  <c r="I297"/>
  <c r="H297"/>
  <c r="G297"/>
  <c r="F297"/>
  <c r="E297"/>
  <c r="D297"/>
  <c r="O283"/>
  <c r="N283"/>
  <c r="M283"/>
  <c r="L283"/>
  <c r="K283"/>
  <c r="J283"/>
  <c r="I283"/>
  <c r="H283"/>
  <c r="G283"/>
  <c r="F283"/>
  <c r="E283"/>
  <c r="D283"/>
  <c r="O268"/>
  <c r="N268"/>
  <c r="M268"/>
  <c r="L268"/>
  <c r="K268"/>
  <c r="J268"/>
  <c r="I268"/>
  <c r="H268"/>
  <c r="G268"/>
  <c r="F268"/>
  <c r="E268"/>
  <c r="D268"/>
  <c r="O255"/>
  <c r="N255"/>
  <c r="M255"/>
  <c r="L255"/>
  <c r="K255"/>
  <c r="J255"/>
  <c r="I255"/>
  <c r="H255"/>
  <c r="G255"/>
  <c r="F255"/>
  <c r="E255"/>
  <c r="D255"/>
  <c r="O237"/>
  <c r="N237"/>
  <c r="M237"/>
  <c r="L237"/>
  <c r="K237"/>
  <c r="J237"/>
  <c r="I237"/>
  <c r="H237"/>
  <c r="G237"/>
  <c r="F237"/>
  <c r="E237"/>
  <c r="D237"/>
  <c r="O223"/>
  <c r="N223"/>
  <c r="M223"/>
  <c r="L223"/>
  <c r="K223"/>
  <c r="J223"/>
  <c r="I223"/>
  <c r="H223"/>
  <c r="G223"/>
  <c r="F223"/>
  <c r="E223"/>
  <c r="D223"/>
  <c r="O201"/>
  <c r="N201"/>
  <c r="M201"/>
  <c r="L201"/>
  <c r="K201"/>
  <c r="J201"/>
  <c r="I201"/>
  <c r="H201"/>
  <c r="G201"/>
  <c r="F201"/>
  <c r="E201"/>
  <c r="D201"/>
  <c r="O187"/>
  <c r="N187"/>
  <c r="M187"/>
  <c r="L187"/>
  <c r="K187"/>
  <c r="J187"/>
  <c r="I187"/>
  <c r="H187"/>
  <c r="G187"/>
  <c r="F187"/>
  <c r="E187"/>
  <c r="D187"/>
  <c r="O169"/>
  <c r="N169"/>
  <c r="M169"/>
  <c r="L169"/>
  <c r="K169"/>
  <c r="J169"/>
  <c r="I169"/>
  <c r="H169"/>
  <c r="G169"/>
  <c r="F169"/>
  <c r="E169"/>
  <c r="D169"/>
  <c r="O154"/>
  <c r="N154"/>
  <c r="M154"/>
  <c r="L154"/>
  <c r="K154"/>
  <c r="J154"/>
  <c r="I154"/>
  <c r="H154"/>
  <c r="G154"/>
  <c r="F154"/>
  <c r="E154"/>
  <c r="D154"/>
  <c r="O132"/>
  <c r="N132"/>
  <c r="M132"/>
  <c r="L132"/>
  <c r="K132"/>
  <c r="J132"/>
  <c r="I132"/>
  <c r="H132"/>
  <c r="G132"/>
  <c r="F132"/>
  <c r="E132"/>
  <c r="D132"/>
  <c r="O118"/>
  <c r="N118"/>
  <c r="M118"/>
  <c r="L118"/>
  <c r="K118"/>
  <c r="J118"/>
  <c r="I118"/>
  <c r="H118"/>
  <c r="G118"/>
  <c r="F118"/>
  <c r="E118"/>
  <c r="D118"/>
  <c r="O98"/>
  <c r="N98"/>
  <c r="M98"/>
  <c r="L98"/>
  <c r="K98"/>
  <c r="J98"/>
  <c r="I98"/>
  <c r="H98"/>
  <c r="G98"/>
  <c r="F98"/>
  <c r="E98"/>
  <c r="D98"/>
  <c r="O85"/>
  <c r="N85"/>
  <c r="M85"/>
  <c r="L85"/>
  <c r="K85"/>
  <c r="J85"/>
  <c r="I85"/>
  <c r="H85"/>
  <c r="G85"/>
  <c r="F85"/>
  <c r="E85"/>
  <c r="D85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1"/>
  <c r="N31"/>
  <c r="M31"/>
  <c r="L31"/>
  <c r="K31"/>
  <c r="J31"/>
  <c r="I31"/>
  <c r="H31"/>
  <c r="G31"/>
  <c r="F31"/>
  <c r="E31"/>
  <c r="D31"/>
  <c r="O14"/>
  <c r="N14"/>
  <c r="M14"/>
  <c r="L14"/>
  <c r="K14"/>
  <c r="J14"/>
  <c r="I14"/>
  <c r="H14"/>
  <c r="G14"/>
  <c r="F14"/>
  <c r="E14"/>
  <c r="D14"/>
  <c r="N197" i="3"/>
  <c r="M197"/>
  <c r="L197"/>
  <c r="K197"/>
  <c r="J197"/>
  <c r="O197" s="1"/>
  <c r="N196"/>
  <c r="M196"/>
  <c r="L196"/>
  <c r="K196"/>
  <c r="J196"/>
  <c r="O196" s="1"/>
  <c r="N195"/>
  <c r="M195"/>
  <c r="L195"/>
  <c r="K195"/>
  <c r="J195"/>
  <c r="O195" s="1"/>
  <c r="N194"/>
  <c r="M194"/>
  <c r="L194"/>
  <c r="K194"/>
  <c r="J194"/>
  <c r="O194" s="1"/>
  <c r="N193"/>
  <c r="M193"/>
  <c r="L193"/>
  <c r="K193"/>
  <c r="J193"/>
  <c r="O193" s="1"/>
  <c r="N192"/>
  <c r="M192"/>
  <c r="L192"/>
  <c r="K192"/>
  <c r="J192"/>
  <c r="O192" s="1"/>
  <c r="N191"/>
  <c r="M191"/>
  <c r="L191"/>
  <c r="K191"/>
  <c r="J191"/>
  <c r="O191" s="1"/>
  <c r="N190"/>
  <c r="M190"/>
  <c r="L190"/>
  <c r="K190"/>
  <c r="J190"/>
  <c r="O190" s="1"/>
  <c r="N189"/>
  <c r="M189"/>
  <c r="L189"/>
  <c r="K189"/>
  <c r="J189"/>
  <c r="O189" s="1"/>
  <c r="N188"/>
  <c r="M188"/>
  <c r="L188"/>
  <c r="K188"/>
  <c r="J188"/>
  <c r="O188" s="1"/>
  <c r="N187"/>
  <c r="M187"/>
  <c r="L187"/>
  <c r="K187"/>
  <c r="J187"/>
  <c r="O187" s="1"/>
  <c r="N186"/>
  <c r="M186"/>
  <c r="L186"/>
  <c r="K186"/>
  <c r="J186"/>
  <c r="O186" s="1"/>
  <c r="N185"/>
  <c r="M185"/>
  <c r="L185"/>
  <c r="K185"/>
  <c r="J185"/>
  <c r="O185" s="1"/>
  <c r="N184"/>
  <c r="M184"/>
  <c r="L184"/>
  <c r="K184"/>
  <c r="J184"/>
  <c r="O184" s="1"/>
  <c r="N183"/>
  <c r="M183"/>
  <c r="L183"/>
  <c r="K183"/>
  <c r="J183"/>
  <c r="O183" s="1"/>
  <c r="N182"/>
  <c r="M182"/>
  <c r="L182"/>
  <c r="K182"/>
  <c r="J182"/>
  <c r="O182" s="1"/>
  <c r="N180"/>
  <c r="M180"/>
  <c r="L180"/>
  <c r="K180"/>
  <c r="J180"/>
  <c r="O180" s="1"/>
  <c r="N179"/>
  <c r="M179"/>
  <c r="L179"/>
  <c r="K179"/>
  <c r="J179"/>
  <c r="O179" s="1"/>
  <c r="N178"/>
  <c r="M178"/>
  <c r="L178"/>
  <c r="K178"/>
  <c r="J178"/>
  <c r="O178" s="1"/>
  <c r="N177"/>
  <c r="M177"/>
  <c r="L177"/>
  <c r="K177"/>
  <c r="J177"/>
  <c r="O177" s="1"/>
  <c r="N176"/>
  <c r="M176"/>
  <c r="L176"/>
  <c r="K176"/>
  <c r="J176"/>
  <c r="O176" s="1"/>
  <c r="N175"/>
  <c r="M175"/>
  <c r="L175"/>
  <c r="K175"/>
  <c r="J175"/>
  <c r="O175" s="1"/>
  <c r="N174"/>
  <c r="M174"/>
  <c r="L174"/>
  <c r="K174"/>
  <c r="J174"/>
  <c r="O174" s="1"/>
  <c r="N173"/>
  <c r="M173"/>
  <c r="L173"/>
  <c r="K173"/>
  <c r="J173"/>
  <c r="O173" s="1"/>
  <c r="N172"/>
  <c r="M172"/>
  <c r="L172"/>
  <c r="K172"/>
  <c r="J172"/>
  <c r="O172" s="1"/>
  <c r="N171"/>
  <c r="M171"/>
  <c r="L171"/>
  <c r="K171"/>
  <c r="J171"/>
  <c r="O171" s="1"/>
  <c r="N169"/>
  <c r="M169"/>
  <c r="L169"/>
  <c r="K169"/>
  <c r="J169"/>
  <c r="N168"/>
  <c r="M168"/>
  <c r="L168"/>
  <c r="K168"/>
  <c r="O168" s="1"/>
  <c r="J168"/>
  <c r="N167"/>
  <c r="M167"/>
  <c r="L167"/>
  <c r="K167"/>
  <c r="O167" s="1"/>
  <c r="J167"/>
  <c r="N166"/>
  <c r="M166"/>
  <c r="L166"/>
  <c r="K166"/>
  <c r="O166" s="1"/>
  <c r="J166"/>
  <c r="N165"/>
  <c r="M165"/>
  <c r="L165"/>
  <c r="K165"/>
  <c r="O165" s="1"/>
  <c r="J165"/>
  <c r="N164"/>
  <c r="M164"/>
  <c r="L164"/>
  <c r="K164"/>
  <c r="O164" s="1"/>
  <c r="J164"/>
  <c r="N163"/>
  <c r="M163"/>
  <c r="L163"/>
  <c r="K163"/>
  <c r="O163" s="1"/>
  <c r="J163"/>
  <c r="N162"/>
  <c r="M162"/>
  <c r="L162"/>
  <c r="K162"/>
  <c r="O162" s="1"/>
  <c r="J162"/>
  <c r="N161"/>
  <c r="M161"/>
  <c r="L161"/>
  <c r="K161"/>
  <c r="O161" s="1"/>
  <c r="J161"/>
  <c r="N160"/>
  <c r="M160"/>
  <c r="L160"/>
  <c r="K160"/>
  <c r="O160" s="1"/>
  <c r="J160"/>
  <c r="N159"/>
  <c r="M159"/>
  <c r="L159"/>
  <c r="K159"/>
  <c r="O159" s="1"/>
  <c r="J159"/>
  <c r="N158"/>
  <c r="M158"/>
  <c r="L158"/>
  <c r="K158"/>
  <c r="O158" s="1"/>
  <c r="J158"/>
  <c r="N157"/>
  <c r="M157"/>
  <c r="L157"/>
  <c r="K157"/>
  <c r="O157" s="1"/>
  <c r="J157"/>
  <c r="N156"/>
  <c r="M156"/>
  <c r="L156"/>
  <c r="K156"/>
  <c r="O156" s="1"/>
  <c r="J156"/>
  <c r="N155"/>
  <c r="M155"/>
  <c r="L155"/>
  <c r="K155"/>
  <c r="O155" s="1"/>
  <c r="J155"/>
  <c r="N154"/>
  <c r="M154"/>
  <c r="L154"/>
  <c r="K154"/>
  <c r="O154" s="1"/>
  <c r="J154"/>
  <c r="N153"/>
  <c r="M153"/>
  <c r="L153"/>
  <c r="K153"/>
  <c r="O153" s="1"/>
  <c r="J153"/>
  <c r="N152"/>
  <c r="M152"/>
  <c r="L152"/>
  <c r="K152"/>
  <c r="O152" s="1"/>
  <c r="J152"/>
  <c r="N151"/>
  <c r="M151"/>
  <c r="L151"/>
  <c r="K151"/>
  <c r="O151" s="1"/>
  <c r="J151"/>
  <c r="N150"/>
  <c r="M150"/>
  <c r="L150"/>
  <c r="K150"/>
  <c r="O150" s="1"/>
  <c r="J150"/>
  <c r="N149"/>
  <c r="M149"/>
  <c r="L149"/>
  <c r="K149"/>
  <c r="O149" s="1"/>
  <c r="J149"/>
  <c r="N148"/>
  <c r="M148"/>
  <c r="L148"/>
  <c r="K148"/>
  <c r="O148" s="1"/>
  <c r="J148"/>
  <c r="N147"/>
  <c r="M147"/>
  <c r="L147"/>
  <c r="K147"/>
  <c r="O147" s="1"/>
  <c r="J147"/>
  <c r="N146"/>
  <c r="M146"/>
  <c r="L146"/>
  <c r="K146"/>
  <c r="O146" s="1"/>
  <c r="J146"/>
  <c r="N145"/>
  <c r="M145"/>
  <c r="L145"/>
  <c r="K145"/>
  <c r="O145" s="1"/>
  <c r="J145"/>
  <c r="N144"/>
  <c r="M144"/>
  <c r="L144"/>
  <c r="K144"/>
  <c r="O144" s="1"/>
  <c r="J144"/>
  <c r="N143"/>
  <c r="M143"/>
  <c r="L143"/>
  <c r="K143"/>
  <c r="O143" s="1"/>
  <c r="J143"/>
  <c r="N142"/>
  <c r="M142"/>
  <c r="L142"/>
  <c r="K142"/>
  <c r="O142" s="1"/>
  <c r="J142"/>
  <c r="D141"/>
  <c r="N141" s="1"/>
  <c r="C141"/>
  <c r="J141" s="1"/>
  <c r="N140"/>
  <c r="M140"/>
  <c r="L140"/>
  <c r="K140"/>
  <c r="O140" s="1"/>
  <c r="J140"/>
  <c r="N139"/>
  <c r="M139"/>
  <c r="L139"/>
  <c r="K139"/>
  <c r="O139" s="1"/>
  <c r="J139"/>
  <c r="N137"/>
  <c r="M137"/>
  <c r="L137"/>
  <c r="K137"/>
  <c r="O137" s="1"/>
  <c r="J137"/>
  <c r="N136"/>
  <c r="M136"/>
  <c r="L136"/>
  <c r="K136"/>
  <c r="O136" s="1"/>
  <c r="J136"/>
  <c r="N135"/>
  <c r="M135"/>
  <c r="L135"/>
  <c r="K135"/>
  <c r="O135" s="1"/>
  <c r="J135"/>
  <c r="N134"/>
  <c r="M134"/>
  <c r="L134"/>
  <c r="K134"/>
  <c r="O134" s="1"/>
  <c r="J134"/>
  <c r="N133"/>
  <c r="M133"/>
  <c r="L133"/>
  <c r="K133"/>
  <c r="O133" s="1"/>
  <c r="J133"/>
  <c r="N132"/>
  <c r="M132"/>
  <c r="L132"/>
  <c r="K132"/>
  <c r="O132" s="1"/>
  <c r="J132"/>
  <c r="N131"/>
  <c r="M131"/>
  <c r="L131"/>
  <c r="K131"/>
  <c r="O131" s="1"/>
  <c r="J131"/>
  <c r="N130"/>
  <c r="M130"/>
  <c r="L130"/>
  <c r="K130"/>
  <c r="O130" s="1"/>
  <c r="J130"/>
  <c r="N129"/>
  <c r="M129"/>
  <c r="L129"/>
  <c r="K129"/>
  <c r="O129" s="1"/>
  <c r="J129"/>
  <c r="N128"/>
  <c r="M128"/>
  <c r="L128"/>
  <c r="K128"/>
  <c r="O128" s="1"/>
  <c r="J128"/>
  <c r="N127"/>
  <c r="M127"/>
  <c r="L127"/>
  <c r="K127"/>
  <c r="O127" s="1"/>
  <c r="J127"/>
  <c r="N126"/>
  <c r="M126"/>
  <c r="L126"/>
  <c r="K126"/>
  <c r="O126" s="1"/>
  <c r="J126"/>
  <c r="N125"/>
  <c r="M125"/>
  <c r="L125"/>
  <c r="K125"/>
  <c r="O125" s="1"/>
  <c r="J125"/>
  <c r="N124"/>
  <c r="M124"/>
  <c r="L124"/>
  <c r="K124"/>
  <c r="O124" s="1"/>
  <c r="J124"/>
  <c r="N123"/>
  <c r="M123"/>
  <c r="L123"/>
  <c r="K123"/>
  <c r="O123" s="1"/>
  <c r="J123"/>
  <c r="N122"/>
  <c r="M122"/>
  <c r="L122"/>
  <c r="K122"/>
  <c r="O122" s="1"/>
  <c r="J122"/>
  <c r="N121"/>
  <c r="M121"/>
  <c r="L121"/>
  <c r="K121"/>
  <c r="O121" s="1"/>
  <c r="J121"/>
  <c r="N120"/>
  <c r="M120"/>
  <c r="L120"/>
  <c r="K120"/>
  <c r="O120" s="1"/>
  <c r="J120"/>
  <c r="N119"/>
  <c r="M119"/>
  <c r="L119"/>
  <c r="K119"/>
  <c r="O119" s="1"/>
  <c r="J119"/>
  <c r="N118"/>
  <c r="M118"/>
  <c r="L118"/>
  <c r="K118"/>
  <c r="O118" s="1"/>
  <c r="J118"/>
  <c r="N117"/>
  <c r="M117"/>
  <c r="L117"/>
  <c r="K117"/>
  <c r="O117" s="1"/>
  <c r="J117"/>
  <c r="N116"/>
  <c r="M116"/>
  <c r="L116"/>
  <c r="K116"/>
  <c r="O116" s="1"/>
  <c r="J116"/>
  <c r="N115"/>
  <c r="M115"/>
  <c r="L115"/>
  <c r="K115"/>
  <c r="O115" s="1"/>
  <c r="J115"/>
  <c r="N114"/>
  <c r="M114"/>
  <c r="L114"/>
  <c r="K114"/>
  <c r="O114" s="1"/>
  <c r="J114"/>
  <c r="N113"/>
  <c r="M113"/>
  <c r="L113"/>
  <c r="K113"/>
  <c r="O113" s="1"/>
  <c r="J113"/>
  <c r="N112"/>
  <c r="M112"/>
  <c r="L112"/>
  <c r="K112"/>
  <c r="O112" s="1"/>
  <c r="J112"/>
  <c r="N111"/>
  <c r="M111"/>
  <c r="L111"/>
  <c r="K111"/>
  <c r="O111" s="1"/>
  <c r="J111"/>
  <c r="N110"/>
  <c r="M110"/>
  <c r="L110"/>
  <c r="K110"/>
  <c r="O110" s="1"/>
  <c r="J110"/>
  <c r="N109"/>
  <c r="M109"/>
  <c r="L109"/>
  <c r="K109"/>
  <c r="O109" s="1"/>
  <c r="J109"/>
  <c r="N108"/>
  <c r="M108"/>
  <c r="L108"/>
  <c r="K108"/>
  <c r="O108" s="1"/>
  <c r="J108"/>
  <c r="N107"/>
  <c r="M107"/>
  <c r="L107"/>
  <c r="K107"/>
  <c r="O107" s="1"/>
  <c r="J107"/>
  <c r="N106"/>
  <c r="M106"/>
  <c r="L106"/>
  <c r="K106"/>
  <c r="O106" s="1"/>
  <c r="J106"/>
  <c r="N105"/>
  <c r="M105"/>
  <c r="L105"/>
  <c r="K105"/>
  <c r="O105" s="1"/>
  <c r="J105"/>
  <c r="N104"/>
  <c r="M104"/>
  <c r="L104"/>
  <c r="K104"/>
  <c r="O104" s="1"/>
  <c r="J104"/>
  <c r="J103"/>
  <c r="D103"/>
  <c r="N103" s="1"/>
  <c r="N102"/>
  <c r="M102"/>
  <c r="L102"/>
  <c r="K102"/>
  <c r="J102"/>
  <c r="O102" s="1"/>
  <c r="N101"/>
  <c r="L101"/>
  <c r="D101"/>
  <c r="M101" s="1"/>
  <c r="C101"/>
  <c r="J101" s="1"/>
  <c r="N100"/>
  <c r="M100"/>
  <c r="L100"/>
  <c r="K100"/>
  <c r="J100"/>
  <c r="O100" s="1"/>
  <c r="N99"/>
  <c r="M99"/>
  <c r="L99"/>
  <c r="K99"/>
  <c r="J99"/>
  <c r="O99" s="1"/>
  <c r="N98"/>
  <c r="M98"/>
  <c r="L98"/>
  <c r="K98"/>
  <c r="J98"/>
  <c r="O98" s="1"/>
  <c r="N97"/>
  <c r="M97"/>
  <c r="L97"/>
  <c r="K97"/>
  <c r="J97"/>
  <c r="O97" s="1"/>
  <c r="N96"/>
  <c r="M96"/>
  <c r="L96"/>
  <c r="K96"/>
  <c r="J96"/>
  <c r="O96" s="1"/>
  <c r="N95"/>
  <c r="M95"/>
  <c r="L95"/>
  <c r="K95"/>
  <c r="J95"/>
  <c r="O95" s="1"/>
  <c r="N94"/>
  <c r="M94"/>
  <c r="L94"/>
  <c r="K94"/>
  <c r="J94"/>
  <c r="O94" s="1"/>
  <c r="N93"/>
  <c r="M93"/>
  <c r="L93"/>
  <c r="K93"/>
  <c r="J93"/>
  <c r="O93" s="1"/>
  <c r="N92"/>
  <c r="M92"/>
  <c r="L92"/>
  <c r="K92"/>
  <c r="J92"/>
  <c r="O92" s="1"/>
  <c r="N91"/>
  <c r="M91"/>
  <c r="L91"/>
  <c r="K91"/>
  <c r="J91"/>
  <c r="O91" s="1"/>
  <c r="N90"/>
  <c r="M90"/>
  <c r="L90"/>
  <c r="K90"/>
  <c r="J90"/>
  <c r="O90" s="1"/>
  <c r="N89"/>
  <c r="M89"/>
  <c r="L89"/>
  <c r="K89"/>
  <c r="J89"/>
  <c r="O89" s="1"/>
  <c r="N87"/>
  <c r="M87"/>
  <c r="L87"/>
  <c r="K87"/>
  <c r="J87"/>
  <c r="O87" s="1"/>
  <c r="N86"/>
  <c r="M86"/>
  <c r="L86"/>
  <c r="K86"/>
  <c r="J86"/>
  <c r="O86" s="1"/>
  <c r="N85"/>
  <c r="M85"/>
  <c r="L85"/>
  <c r="K85"/>
  <c r="J85"/>
  <c r="O85" s="1"/>
  <c r="N84"/>
  <c r="M84"/>
  <c r="L84"/>
  <c r="K84"/>
  <c r="J84"/>
  <c r="O84" s="1"/>
  <c r="N83"/>
  <c r="M83"/>
  <c r="L83"/>
  <c r="K83"/>
  <c r="J83"/>
  <c r="O83" s="1"/>
  <c r="N82"/>
  <c r="M82"/>
  <c r="L82"/>
  <c r="K82"/>
  <c r="J82"/>
  <c r="O82" s="1"/>
  <c r="N81"/>
  <c r="M81"/>
  <c r="L81"/>
  <c r="K81"/>
  <c r="J81"/>
  <c r="O81" s="1"/>
  <c r="N80"/>
  <c r="M80"/>
  <c r="L80"/>
  <c r="K80"/>
  <c r="J80"/>
  <c r="O80" s="1"/>
  <c r="N79"/>
  <c r="M79"/>
  <c r="L79"/>
  <c r="K79"/>
  <c r="J79"/>
  <c r="O79" s="1"/>
  <c r="N78"/>
  <c r="M78"/>
  <c r="L78"/>
  <c r="K78"/>
  <c r="J78"/>
  <c r="O78" s="1"/>
  <c r="N77"/>
  <c r="M77"/>
  <c r="L77"/>
  <c r="K77"/>
  <c r="J77"/>
  <c r="O77" s="1"/>
  <c r="N76"/>
  <c r="M76"/>
  <c r="L76"/>
  <c r="K76"/>
  <c r="J76"/>
  <c r="O76" s="1"/>
  <c r="N75"/>
  <c r="M75"/>
  <c r="L75"/>
  <c r="K75"/>
  <c r="J75"/>
  <c r="O75" s="1"/>
  <c r="N74"/>
  <c r="M74"/>
  <c r="L74"/>
  <c r="K74"/>
  <c r="J74"/>
  <c r="O74" s="1"/>
  <c r="N73"/>
  <c r="M73"/>
  <c r="L73"/>
  <c r="K73"/>
  <c r="J73"/>
  <c r="O73" s="1"/>
  <c r="N72"/>
  <c r="M72"/>
  <c r="L72"/>
  <c r="K72"/>
  <c r="J72"/>
  <c r="O72" s="1"/>
  <c r="N71"/>
  <c r="M71"/>
  <c r="L71"/>
  <c r="K71"/>
  <c r="J71"/>
  <c r="O71" s="1"/>
  <c r="N70"/>
  <c r="M70"/>
  <c r="L70"/>
  <c r="K70"/>
  <c r="J70"/>
  <c r="O70" s="1"/>
  <c r="N69"/>
  <c r="M69"/>
  <c r="L69"/>
  <c r="K69"/>
  <c r="J69"/>
  <c r="O69" s="1"/>
  <c r="N68"/>
  <c r="M68"/>
  <c r="L68"/>
  <c r="K68"/>
  <c r="J68"/>
  <c r="O68" s="1"/>
  <c r="N67"/>
  <c r="M67"/>
  <c r="L67"/>
  <c r="K67"/>
  <c r="J67"/>
  <c r="O67" s="1"/>
  <c r="N66"/>
  <c r="M66"/>
  <c r="L66"/>
  <c r="K66"/>
  <c r="J66"/>
  <c r="O66" s="1"/>
  <c r="N65"/>
  <c r="M65"/>
  <c r="L65"/>
  <c r="K65"/>
  <c r="J65"/>
  <c r="O65" s="1"/>
  <c r="N64"/>
  <c r="M64"/>
  <c r="L64"/>
  <c r="K64"/>
  <c r="J64"/>
  <c r="O64" s="1"/>
  <c r="N63"/>
  <c r="M63"/>
  <c r="L63"/>
  <c r="K63"/>
  <c r="J63"/>
  <c r="O63" s="1"/>
  <c r="N62"/>
  <c r="M62"/>
  <c r="L62"/>
  <c r="K62"/>
  <c r="J62"/>
  <c r="O62" s="1"/>
  <c r="N61"/>
  <c r="M61"/>
  <c r="L61"/>
  <c r="K61"/>
  <c r="J61"/>
  <c r="O61" s="1"/>
  <c r="N60"/>
  <c r="M60"/>
  <c r="L60"/>
  <c r="K60"/>
  <c r="J60"/>
  <c r="O60" s="1"/>
  <c r="N59"/>
  <c r="M59"/>
  <c r="L59"/>
  <c r="K59"/>
  <c r="J59"/>
  <c r="O59" s="1"/>
  <c r="N58"/>
  <c r="M58"/>
  <c r="L58"/>
  <c r="K58"/>
  <c r="J58"/>
  <c r="O58" s="1"/>
  <c r="N57"/>
  <c r="M57"/>
  <c r="L57"/>
  <c r="K57"/>
  <c r="J57"/>
  <c r="O57" s="1"/>
  <c r="N56"/>
  <c r="M56"/>
  <c r="L56"/>
  <c r="K56"/>
  <c r="J56"/>
  <c r="O56" s="1"/>
  <c r="N55"/>
  <c r="M55"/>
  <c r="L55"/>
  <c r="K55"/>
  <c r="J55"/>
  <c r="O55" s="1"/>
  <c r="N54"/>
  <c r="M54"/>
  <c r="L54"/>
  <c r="K54"/>
  <c r="J54"/>
  <c r="O54" s="1"/>
  <c r="N53"/>
  <c r="M53"/>
  <c r="L53"/>
  <c r="K53"/>
  <c r="J53"/>
  <c r="O53" s="1"/>
  <c r="N52"/>
  <c r="M52"/>
  <c r="L52"/>
  <c r="K52"/>
  <c r="J52"/>
  <c r="O52" s="1"/>
  <c r="N51"/>
  <c r="M51"/>
  <c r="L51"/>
  <c r="K51"/>
  <c r="J51"/>
  <c r="O51" s="1"/>
  <c r="N50"/>
  <c r="M50"/>
  <c r="L50"/>
  <c r="K50"/>
  <c r="J50"/>
  <c r="O50" s="1"/>
  <c r="N49"/>
  <c r="M49"/>
  <c r="L49"/>
  <c r="K49"/>
  <c r="J49"/>
  <c r="O49" s="1"/>
  <c r="N48"/>
  <c r="M48"/>
  <c r="L48"/>
  <c r="K48"/>
  <c r="J48"/>
  <c r="O48" s="1"/>
  <c r="N47"/>
  <c r="M47"/>
  <c r="L47"/>
  <c r="K47"/>
  <c r="J47"/>
  <c r="O47" s="1"/>
  <c r="N46"/>
  <c r="M46"/>
  <c r="L46"/>
  <c r="K46"/>
  <c r="J46"/>
  <c r="O46" s="1"/>
  <c r="N45"/>
  <c r="M45"/>
  <c r="L45"/>
  <c r="K45"/>
  <c r="J45"/>
  <c r="O45" s="1"/>
  <c r="N44"/>
  <c r="M44"/>
  <c r="L44"/>
  <c r="K44"/>
  <c r="J44"/>
  <c r="O44" s="1"/>
  <c r="N43"/>
  <c r="M43"/>
  <c r="L43"/>
  <c r="K43"/>
  <c r="J43"/>
  <c r="O43" s="1"/>
  <c r="N42"/>
  <c r="M42"/>
  <c r="L42"/>
  <c r="K42"/>
  <c r="J42"/>
  <c r="O42" s="1"/>
  <c r="N41"/>
  <c r="M41"/>
  <c r="L41"/>
  <c r="K41"/>
  <c r="J41"/>
  <c r="O41" s="1"/>
  <c r="N40"/>
  <c r="M40"/>
  <c r="L40"/>
  <c r="K40"/>
  <c r="J40"/>
  <c r="O40" s="1"/>
  <c r="N39"/>
  <c r="M39"/>
  <c r="L39"/>
  <c r="K39"/>
  <c r="J39"/>
  <c r="O39" s="1"/>
  <c r="N38"/>
  <c r="M38"/>
  <c r="L38"/>
  <c r="K38"/>
  <c r="J38"/>
  <c r="O38" s="1"/>
  <c r="N37"/>
  <c r="M37"/>
  <c r="L37"/>
  <c r="K37"/>
  <c r="J37"/>
  <c r="O37" s="1"/>
  <c r="N36"/>
  <c r="M36"/>
  <c r="L36"/>
  <c r="K36"/>
  <c r="J36"/>
  <c r="O36" s="1"/>
  <c r="N35"/>
  <c r="M35"/>
  <c r="L35"/>
  <c r="K35"/>
  <c r="J35"/>
  <c r="O35" s="1"/>
  <c r="N34"/>
  <c r="M34"/>
  <c r="L34"/>
  <c r="K34"/>
  <c r="J34"/>
  <c r="O34" s="1"/>
  <c r="N33"/>
  <c r="M33"/>
  <c r="L33"/>
  <c r="K33"/>
  <c r="J33"/>
  <c r="O33" s="1"/>
  <c r="N32"/>
  <c r="M32"/>
  <c r="L32"/>
  <c r="K32"/>
  <c r="J32"/>
  <c r="O32" s="1"/>
  <c r="N31"/>
  <c r="M31"/>
  <c r="L31"/>
  <c r="K31"/>
  <c r="J31"/>
  <c r="O31" s="1"/>
  <c r="N30"/>
  <c r="M30"/>
  <c r="L30"/>
  <c r="K30"/>
  <c r="J30"/>
  <c r="O30" s="1"/>
  <c r="N29"/>
  <c r="M29"/>
  <c r="L29"/>
  <c r="K29"/>
  <c r="J29"/>
  <c r="O29" s="1"/>
  <c r="N28"/>
  <c r="M28"/>
  <c r="L28"/>
  <c r="K28"/>
  <c r="J28"/>
  <c r="O28" s="1"/>
  <c r="N27"/>
  <c r="M27"/>
  <c r="L27"/>
  <c r="K27"/>
  <c r="J27"/>
  <c r="O27" s="1"/>
  <c r="N26"/>
  <c r="M26"/>
  <c r="L26"/>
  <c r="K26"/>
  <c r="J26"/>
  <c r="O26" s="1"/>
  <c r="N25"/>
  <c r="M25"/>
  <c r="L25"/>
  <c r="K25"/>
  <c r="J25"/>
  <c r="O25" s="1"/>
  <c r="N24"/>
  <c r="M24"/>
  <c r="L24"/>
  <c r="K24"/>
  <c r="J24"/>
  <c r="O24" s="1"/>
  <c r="N23"/>
  <c r="M23"/>
  <c r="L23"/>
  <c r="K23"/>
  <c r="J23"/>
  <c r="O23" s="1"/>
  <c r="N22"/>
  <c r="M22"/>
  <c r="L22"/>
  <c r="K22"/>
  <c r="J22"/>
  <c r="O22" s="1"/>
  <c r="N21"/>
  <c r="M21"/>
  <c r="L21"/>
  <c r="K21"/>
  <c r="J21"/>
  <c r="O21" s="1"/>
  <c r="N20"/>
  <c r="M20"/>
  <c r="L20"/>
  <c r="K20"/>
  <c r="J20"/>
  <c r="O20" s="1"/>
  <c r="N18"/>
  <c r="M18"/>
  <c r="L18"/>
  <c r="K18"/>
  <c r="J18"/>
  <c r="O18" s="1"/>
  <c r="N17"/>
  <c r="M17"/>
  <c r="L17"/>
  <c r="K17"/>
  <c r="J17"/>
  <c r="O17" s="1"/>
  <c r="N16"/>
  <c r="M16"/>
  <c r="L16"/>
  <c r="K16"/>
  <c r="J16"/>
  <c r="O16" s="1"/>
  <c r="N15"/>
  <c r="M15"/>
  <c r="L15"/>
  <c r="K15"/>
  <c r="J15"/>
  <c r="O15" s="1"/>
  <c r="N14"/>
  <c r="M14"/>
  <c r="L14"/>
  <c r="K14"/>
  <c r="J14"/>
  <c r="O14" s="1"/>
  <c r="N13"/>
  <c r="M13"/>
  <c r="L13"/>
  <c r="K13"/>
  <c r="J13"/>
  <c r="O13" s="1"/>
  <c r="N12"/>
  <c r="M12"/>
  <c r="L12"/>
  <c r="K12"/>
  <c r="J12"/>
  <c r="O12" s="1"/>
  <c r="N11"/>
  <c r="M11"/>
  <c r="L11"/>
  <c r="K11"/>
  <c r="J11"/>
  <c r="O11" s="1"/>
  <c r="N10"/>
  <c r="M10"/>
  <c r="L10"/>
  <c r="K10"/>
  <c r="J10"/>
  <c r="O10" s="1"/>
  <c r="N9"/>
  <c r="M9"/>
  <c r="L9"/>
  <c r="K9"/>
  <c r="J9"/>
  <c r="O9" s="1"/>
  <c r="N8"/>
  <c r="M8"/>
  <c r="L8"/>
  <c r="K8"/>
  <c r="J8"/>
  <c r="O8" s="1"/>
  <c r="N7"/>
  <c r="M7"/>
  <c r="L7"/>
  <c r="K7"/>
  <c r="J7"/>
  <c r="O7" s="1"/>
  <c r="N6"/>
  <c r="M6"/>
  <c r="L6"/>
  <c r="K6"/>
  <c r="J6"/>
  <c r="O6" s="1"/>
  <c r="N5"/>
  <c r="M5"/>
  <c r="L5"/>
  <c r="K5"/>
  <c r="J5"/>
  <c r="O5" s="1"/>
  <c r="N4"/>
  <c r="M4"/>
  <c r="L4"/>
  <c r="K4"/>
  <c r="J4"/>
  <c r="O4" s="1"/>
  <c r="N3"/>
  <c r="M3"/>
  <c r="L3"/>
  <c r="K3"/>
  <c r="J3"/>
  <c r="O3" s="1"/>
  <c r="E139" i="2"/>
  <c r="D139"/>
  <c r="E101"/>
  <c r="E99"/>
  <c r="D99"/>
  <c r="O133" i="1"/>
  <c r="N133"/>
  <c r="M133"/>
  <c r="L133"/>
  <c r="K133"/>
  <c r="J133"/>
  <c r="I133"/>
  <c r="H133"/>
  <c r="G133"/>
  <c r="F133"/>
  <c r="E133"/>
  <c r="D133"/>
  <c r="O132"/>
  <c r="N132"/>
  <c r="M132"/>
  <c r="L132"/>
  <c r="K132"/>
  <c r="J132"/>
  <c r="I132"/>
  <c r="H132"/>
  <c r="G132"/>
  <c r="F132"/>
  <c r="E132"/>
  <c r="D132"/>
  <c r="O131"/>
  <c r="N131"/>
  <c r="M131"/>
  <c r="L131"/>
  <c r="K131"/>
  <c r="J131"/>
  <c r="I131"/>
  <c r="H131"/>
  <c r="G131"/>
  <c r="F131"/>
  <c r="E131"/>
  <c r="D131"/>
  <c r="O130"/>
  <c r="N130"/>
  <c r="M130"/>
  <c r="L130"/>
  <c r="K130"/>
  <c r="J130"/>
  <c r="I130"/>
  <c r="H130"/>
  <c r="G130"/>
  <c r="F130"/>
  <c r="E130"/>
  <c r="D130"/>
  <c r="O129"/>
  <c r="N129"/>
  <c r="M129"/>
  <c r="L129"/>
  <c r="K129"/>
  <c r="J129"/>
  <c r="I129"/>
  <c r="H129"/>
  <c r="G129"/>
  <c r="F129"/>
  <c r="E129"/>
  <c r="D129"/>
  <c r="O128"/>
  <c r="N128"/>
  <c r="M128"/>
  <c r="L128"/>
  <c r="K128"/>
  <c r="J128"/>
  <c r="I128"/>
  <c r="H128"/>
  <c r="G128"/>
  <c r="F128"/>
  <c r="E128"/>
  <c r="D128"/>
  <c r="O127"/>
  <c r="O134" s="1"/>
  <c r="N127"/>
  <c r="N134" s="1"/>
  <c r="M127"/>
  <c r="M134" s="1"/>
  <c r="L127"/>
  <c r="L134" s="1"/>
  <c r="K127"/>
  <c r="K134" s="1"/>
  <c r="J127"/>
  <c r="J134" s="1"/>
  <c r="I127"/>
  <c r="I134" s="1"/>
  <c r="H127"/>
  <c r="H134" s="1"/>
  <c r="G127"/>
  <c r="G134" s="1"/>
  <c r="F127"/>
  <c r="F134" s="1"/>
  <c r="E127"/>
  <c r="E134" s="1"/>
  <c r="D127"/>
  <c r="D134" s="1"/>
  <c r="O119"/>
  <c r="N119"/>
  <c r="M119"/>
  <c r="L119"/>
  <c r="K119"/>
  <c r="J119"/>
  <c r="I119"/>
  <c r="H119"/>
  <c r="G119"/>
  <c r="F119"/>
  <c r="E119"/>
  <c r="D119"/>
  <c r="O118"/>
  <c r="N118"/>
  <c r="M118"/>
  <c r="L118"/>
  <c r="K118"/>
  <c r="J118"/>
  <c r="I118"/>
  <c r="H118"/>
  <c r="G118"/>
  <c r="F118"/>
  <c r="E118"/>
  <c r="D118"/>
  <c r="O117"/>
  <c r="N117"/>
  <c r="M117"/>
  <c r="L117"/>
  <c r="K117"/>
  <c r="J117"/>
  <c r="I117"/>
  <c r="H117"/>
  <c r="G117"/>
  <c r="F117"/>
  <c r="E117"/>
  <c r="D117"/>
  <c r="O116"/>
  <c r="N116"/>
  <c r="M116"/>
  <c r="L116"/>
  <c r="K116"/>
  <c r="J116"/>
  <c r="I116"/>
  <c r="H116"/>
  <c r="G116"/>
  <c r="F116"/>
  <c r="E116"/>
  <c r="D116"/>
  <c r="O115"/>
  <c r="N115"/>
  <c r="M115"/>
  <c r="L115"/>
  <c r="K115"/>
  <c r="J115"/>
  <c r="I115"/>
  <c r="H115"/>
  <c r="G115"/>
  <c r="F115"/>
  <c r="E115"/>
  <c r="D115"/>
  <c r="O114"/>
  <c r="O120" s="1"/>
  <c r="N114"/>
  <c r="N120" s="1"/>
  <c r="M114"/>
  <c r="M120" s="1"/>
  <c r="L114"/>
  <c r="L120" s="1"/>
  <c r="K114"/>
  <c r="K120" s="1"/>
  <c r="J114"/>
  <c r="J120" s="1"/>
  <c r="I114"/>
  <c r="I120" s="1"/>
  <c r="H114"/>
  <c r="H120" s="1"/>
  <c r="G114"/>
  <c r="G120" s="1"/>
  <c r="F114"/>
  <c r="F120" s="1"/>
  <c r="E114"/>
  <c r="E120" s="1"/>
  <c r="D114"/>
  <c r="D120" s="1"/>
  <c r="O106"/>
  <c r="N106"/>
  <c r="M106"/>
  <c r="L106"/>
  <c r="K106"/>
  <c r="J106"/>
  <c r="I106"/>
  <c r="H106"/>
  <c r="G106"/>
  <c r="F106"/>
  <c r="E106"/>
  <c r="D106"/>
  <c r="O105"/>
  <c r="N105"/>
  <c r="M105"/>
  <c r="L105"/>
  <c r="K105"/>
  <c r="J105"/>
  <c r="I105"/>
  <c r="H105"/>
  <c r="G105"/>
  <c r="F105"/>
  <c r="E105"/>
  <c r="D105"/>
  <c r="O104"/>
  <c r="N104"/>
  <c r="M104"/>
  <c r="L104"/>
  <c r="K104"/>
  <c r="I104"/>
  <c r="H104"/>
  <c r="G104"/>
  <c r="F104"/>
  <c r="E104"/>
  <c r="D104"/>
  <c r="O103"/>
  <c r="N103"/>
  <c r="M103"/>
  <c r="L103"/>
  <c r="K103"/>
  <c r="J103"/>
  <c r="I103"/>
  <c r="H103"/>
  <c r="G103"/>
  <c r="F103"/>
  <c r="E103"/>
  <c r="D103"/>
  <c r="O102"/>
  <c r="N102"/>
  <c r="M102"/>
  <c r="L102"/>
  <c r="K102"/>
  <c r="J102"/>
  <c r="I102"/>
  <c r="H102"/>
  <c r="G102"/>
  <c r="F102"/>
  <c r="E102"/>
  <c r="D102"/>
  <c r="O101"/>
  <c r="O107" s="1"/>
  <c r="N101"/>
  <c r="N107" s="1"/>
  <c r="M101"/>
  <c r="L101"/>
  <c r="L107" s="1"/>
  <c r="K101"/>
  <c r="K107" s="1"/>
  <c r="J101"/>
  <c r="J107" s="1"/>
  <c r="I101"/>
  <c r="I107" s="1"/>
  <c r="H101"/>
  <c r="H107" s="1"/>
  <c r="G101"/>
  <c r="G107" s="1"/>
  <c r="F101"/>
  <c r="F107" s="1"/>
  <c r="E101"/>
  <c r="E107" s="1"/>
  <c r="D101"/>
  <c r="D107" s="1"/>
  <c r="O93"/>
  <c r="N93"/>
  <c r="M93"/>
  <c r="L93"/>
  <c r="K93"/>
  <c r="J93"/>
  <c r="I93"/>
  <c r="H93"/>
  <c r="G93"/>
  <c r="F93"/>
  <c r="E93"/>
  <c r="D93"/>
  <c r="O92"/>
  <c r="N92"/>
  <c r="M92"/>
  <c r="L92"/>
  <c r="K92"/>
  <c r="J92"/>
  <c r="I92"/>
  <c r="H92"/>
  <c r="G92"/>
  <c r="F92"/>
  <c r="E92"/>
  <c r="D92"/>
  <c r="N91"/>
  <c r="M91"/>
  <c r="L91"/>
  <c r="K91"/>
  <c r="J91"/>
  <c r="I91"/>
  <c r="H91"/>
  <c r="G91"/>
  <c r="F91"/>
  <c r="E91"/>
  <c r="D91"/>
  <c r="O90"/>
  <c r="N90"/>
  <c r="M90"/>
  <c r="L90"/>
  <c r="K90"/>
  <c r="J90"/>
  <c r="I90"/>
  <c r="H90"/>
  <c r="G90"/>
  <c r="F90"/>
  <c r="E90"/>
  <c r="D90"/>
  <c r="O89"/>
  <c r="N89"/>
  <c r="N94" s="1"/>
  <c r="M89"/>
  <c r="L89"/>
  <c r="L94" s="1"/>
  <c r="K89"/>
  <c r="J89"/>
  <c r="J94" s="1"/>
  <c r="I89"/>
  <c r="H89"/>
  <c r="H94" s="1"/>
  <c r="G89"/>
  <c r="F89"/>
  <c r="F94" s="1"/>
  <c r="E89"/>
  <c r="D89"/>
  <c r="D94" s="1"/>
  <c r="O81"/>
  <c r="N81"/>
  <c r="M81"/>
  <c r="L81"/>
  <c r="K81"/>
  <c r="J81"/>
  <c r="I81"/>
  <c r="H81"/>
  <c r="G81"/>
  <c r="F81"/>
  <c r="E81"/>
  <c r="D81"/>
  <c r="O80"/>
  <c r="N80"/>
  <c r="M80"/>
  <c r="L80"/>
  <c r="K80"/>
  <c r="J80"/>
  <c r="I80"/>
  <c r="H80"/>
  <c r="G80"/>
  <c r="F80"/>
  <c r="E80"/>
  <c r="D80"/>
  <c r="O79"/>
  <c r="N79"/>
  <c r="M79"/>
  <c r="L79"/>
  <c r="K79"/>
  <c r="J79"/>
  <c r="I79"/>
  <c r="H79"/>
  <c r="G79"/>
  <c r="F79"/>
  <c r="E79"/>
  <c r="D79"/>
  <c r="O77"/>
  <c r="N77"/>
  <c r="M77"/>
  <c r="L77"/>
  <c r="K77"/>
  <c r="J77"/>
  <c r="I77"/>
  <c r="H77"/>
  <c r="G77"/>
  <c r="F77"/>
  <c r="E77"/>
  <c r="D77"/>
  <c r="O76"/>
  <c r="O82" s="1"/>
  <c r="N76"/>
  <c r="N82" s="1"/>
  <c r="M76"/>
  <c r="M82" s="1"/>
  <c r="L76"/>
  <c r="L82" s="1"/>
  <c r="K76"/>
  <c r="K82" s="1"/>
  <c r="J76"/>
  <c r="J82" s="1"/>
  <c r="I76"/>
  <c r="I82" s="1"/>
  <c r="H76"/>
  <c r="H82" s="1"/>
  <c r="G76"/>
  <c r="G82" s="1"/>
  <c r="F76"/>
  <c r="F82" s="1"/>
  <c r="E76"/>
  <c r="E82" s="1"/>
  <c r="D76"/>
  <c r="D82" s="1"/>
  <c r="O68"/>
  <c r="N68"/>
  <c r="M68"/>
  <c r="L68"/>
  <c r="K68"/>
  <c r="J68"/>
  <c r="I68"/>
  <c r="H68"/>
  <c r="G68"/>
  <c r="F68"/>
  <c r="E68"/>
  <c r="D68"/>
  <c r="O67"/>
  <c r="N67"/>
  <c r="M67"/>
  <c r="L67"/>
  <c r="K67"/>
  <c r="J67"/>
  <c r="I67"/>
  <c r="H67"/>
  <c r="G67"/>
  <c r="F67"/>
  <c r="E67"/>
  <c r="D67"/>
  <c r="O66"/>
  <c r="N66"/>
  <c r="M66"/>
  <c r="L66"/>
  <c r="K66"/>
  <c r="J66"/>
  <c r="I66"/>
  <c r="H66"/>
  <c r="G66"/>
  <c r="F66"/>
  <c r="E66"/>
  <c r="D66"/>
  <c r="O65"/>
  <c r="N65"/>
  <c r="M65"/>
  <c r="L65"/>
  <c r="K65"/>
  <c r="J65"/>
  <c r="I65"/>
  <c r="H65"/>
  <c r="G65"/>
  <c r="F65"/>
  <c r="E65"/>
  <c r="D65"/>
  <c r="O64"/>
  <c r="N64"/>
  <c r="M64"/>
  <c r="L64"/>
  <c r="K64"/>
  <c r="J64"/>
  <c r="I64"/>
  <c r="H64"/>
  <c r="G64"/>
  <c r="F64"/>
  <c r="E64"/>
  <c r="D64"/>
  <c r="O63"/>
  <c r="O69" s="1"/>
  <c r="N63"/>
  <c r="N69" s="1"/>
  <c r="M63"/>
  <c r="M69" s="1"/>
  <c r="L63"/>
  <c r="L69" s="1"/>
  <c r="K63"/>
  <c r="K69" s="1"/>
  <c r="J63"/>
  <c r="J69" s="1"/>
  <c r="I63"/>
  <c r="I69" s="1"/>
  <c r="H63"/>
  <c r="H69" s="1"/>
  <c r="G63"/>
  <c r="G69" s="1"/>
  <c r="F63"/>
  <c r="F69" s="1"/>
  <c r="E63"/>
  <c r="E69" s="1"/>
  <c r="D63"/>
  <c r="D69" s="1"/>
  <c r="O55"/>
  <c r="N55"/>
  <c r="M55"/>
  <c r="L55"/>
  <c r="K55"/>
  <c r="J55"/>
  <c r="I55"/>
  <c r="H55"/>
  <c r="G55"/>
  <c r="F55"/>
  <c r="E55"/>
  <c r="D55"/>
  <c r="O54"/>
  <c r="M54"/>
  <c r="L54"/>
  <c r="K54"/>
  <c r="J54"/>
  <c r="I54"/>
  <c r="H54"/>
  <c r="F54"/>
  <c r="E54"/>
  <c r="O53"/>
  <c r="N53"/>
  <c r="M53"/>
  <c r="L53"/>
  <c r="K53"/>
  <c r="J53"/>
  <c r="I53"/>
  <c r="H53"/>
  <c r="G53"/>
  <c r="F53"/>
  <c r="E53"/>
  <c r="D53"/>
  <c r="N52"/>
  <c r="M52"/>
  <c r="L52"/>
  <c r="K52"/>
  <c r="J52"/>
  <c r="I52"/>
  <c r="H52"/>
  <c r="G52"/>
  <c r="F52"/>
  <c r="E52"/>
  <c r="D52"/>
  <c r="D51"/>
  <c r="O50"/>
  <c r="N50"/>
  <c r="M50"/>
  <c r="L50"/>
  <c r="K50"/>
  <c r="J50"/>
  <c r="I50"/>
  <c r="H50"/>
  <c r="G50"/>
  <c r="F50"/>
  <c r="E50"/>
  <c r="D50"/>
  <c r="O42"/>
  <c r="N42"/>
  <c r="M42"/>
  <c r="L42"/>
  <c r="H42"/>
  <c r="G42"/>
  <c r="F42"/>
  <c r="E42"/>
  <c r="D42"/>
  <c r="O41"/>
  <c r="N41"/>
  <c r="M41"/>
  <c r="L41"/>
  <c r="I41"/>
  <c r="H41"/>
  <c r="G41"/>
  <c r="F41"/>
  <c r="E41"/>
  <c r="D41"/>
  <c r="O40"/>
  <c r="N40"/>
  <c r="M40"/>
  <c r="L40"/>
  <c r="I40"/>
  <c r="G40"/>
  <c r="F40"/>
  <c r="E40"/>
  <c r="D40"/>
  <c r="O39"/>
  <c r="N39"/>
  <c r="M39"/>
  <c r="L39"/>
  <c r="K39"/>
  <c r="J39"/>
  <c r="I39"/>
  <c r="H39"/>
  <c r="G39"/>
  <c r="F39"/>
  <c r="E39"/>
  <c r="D39"/>
  <c r="O38"/>
  <c r="N38"/>
  <c r="M38"/>
  <c r="L38"/>
  <c r="K38"/>
  <c r="J38"/>
  <c r="I38"/>
  <c r="H38"/>
  <c r="G38"/>
  <c r="F38"/>
  <c r="E38"/>
  <c r="D38"/>
  <c r="O37"/>
  <c r="N37"/>
  <c r="M37"/>
  <c r="L37"/>
  <c r="K37"/>
  <c r="J37"/>
  <c r="J43" s="1"/>
  <c r="I37"/>
  <c r="H37"/>
  <c r="G37"/>
  <c r="F37"/>
  <c r="E37"/>
  <c r="D37"/>
  <c r="O36"/>
  <c r="O43" s="1"/>
  <c r="N36"/>
  <c r="M36"/>
  <c r="M43" s="1"/>
  <c r="L36"/>
  <c r="K36"/>
  <c r="K43" s="1"/>
  <c r="I36"/>
  <c r="H36"/>
  <c r="G36"/>
  <c r="F36"/>
  <c r="E36"/>
  <c r="D36"/>
  <c r="O28"/>
  <c r="N28"/>
  <c r="M28"/>
  <c r="L28"/>
  <c r="K28"/>
  <c r="J28"/>
  <c r="I28"/>
  <c r="H28"/>
  <c r="G28"/>
  <c r="F28"/>
  <c r="E28"/>
  <c r="D28"/>
  <c r="O27"/>
  <c r="N27"/>
  <c r="M27"/>
  <c r="L27"/>
  <c r="K27"/>
  <c r="J27"/>
  <c r="I27"/>
  <c r="H27"/>
  <c r="G27"/>
  <c r="F27"/>
  <c r="E27"/>
  <c r="D27"/>
  <c r="O26"/>
  <c r="N26"/>
  <c r="M26"/>
  <c r="L26"/>
  <c r="K26"/>
  <c r="I26"/>
  <c r="H26"/>
  <c r="G26"/>
  <c r="F26"/>
  <c r="E26"/>
  <c r="D26"/>
  <c r="O25"/>
  <c r="N25"/>
  <c r="M25"/>
  <c r="L25"/>
  <c r="K25"/>
  <c r="J25"/>
  <c r="I25"/>
  <c r="H25"/>
  <c r="G25"/>
  <c r="F25"/>
  <c r="E25"/>
  <c r="D25"/>
  <c r="O24"/>
  <c r="N24"/>
  <c r="M24"/>
  <c r="L24"/>
  <c r="K24"/>
  <c r="J24"/>
  <c r="I24"/>
  <c r="H24"/>
  <c r="G24"/>
  <c r="F24"/>
  <c r="E24"/>
  <c r="D24"/>
  <c r="O23"/>
  <c r="N23"/>
  <c r="M23"/>
  <c r="L23"/>
  <c r="K23"/>
  <c r="I23"/>
  <c r="H23"/>
  <c r="F23"/>
  <c r="E23"/>
  <c r="E29" s="1"/>
  <c r="D23"/>
  <c r="O15"/>
  <c r="N15"/>
  <c r="M15"/>
  <c r="L15"/>
  <c r="H15"/>
  <c r="G15"/>
  <c r="F15"/>
  <c r="E15"/>
  <c r="D15"/>
  <c r="O12"/>
  <c r="N12"/>
  <c r="M12"/>
  <c r="L12"/>
  <c r="K12"/>
  <c r="J12"/>
  <c r="J16" s="1"/>
  <c r="I12"/>
  <c r="H12"/>
  <c r="G12"/>
  <c r="F12"/>
  <c r="E12"/>
  <c r="D12"/>
  <c r="O11"/>
  <c r="O16" s="1"/>
  <c r="N11"/>
  <c r="N16" s="1"/>
  <c r="M11"/>
  <c r="M16" s="1"/>
  <c r="L11"/>
  <c r="L16" s="1"/>
  <c r="K11"/>
  <c r="K16" s="1"/>
  <c r="I11"/>
  <c r="H11"/>
  <c r="G11"/>
  <c r="F11"/>
  <c r="E11"/>
  <c r="D11"/>
  <c r="M107" l="1"/>
  <c r="E16"/>
  <c r="G16"/>
  <c r="I16"/>
  <c r="D29"/>
  <c r="F29"/>
  <c r="I29"/>
  <c r="L29"/>
  <c r="N29"/>
  <c r="E43"/>
  <c r="G43"/>
  <c r="I43"/>
  <c r="L43"/>
  <c r="N43"/>
  <c r="D56"/>
  <c r="F56"/>
  <c r="H56"/>
  <c r="J56"/>
  <c r="L56"/>
  <c r="N56"/>
  <c r="E94"/>
  <c r="G94"/>
  <c r="I94"/>
  <c r="K94"/>
  <c r="M94"/>
  <c r="O94"/>
  <c r="D16"/>
  <c r="F16"/>
  <c r="H16"/>
  <c r="H29"/>
  <c r="K29"/>
  <c r="M29"/>
  <c r="O29"/>
  <c r="J29"/>
  <c r="D43"/>
  <c r="F43"/>
  <c r="H43"/>
  <c r="E56"/>
  <c r="G56"/>
  <c r="I56"/>
  <c r="K56"/>
  <c r="M56"/>
  <c r="O56"/>
  <c r="D118" i="9"/>
  <c r="D182"/>
  <c r="I30" i="20"/>
  <c r="M30"/>
  <c r="J29" i="15"/>
  <c r="G24" i="11"/>
  <c r="N13"/>
  <c r="G13"/>
  <c r="G28" i="15"/>
  <c r="G29" s="1"/>
  <c r="H29"/>
  <c r="G26" i="19"/>
  <c r="G27" s="1"/>
  <c r="D26"/>
  <c r="D27" s="1"/>
  <c r="F26"/>
  <c r="F27" s="1"/>
  <c r="H26"/>
  <c r="H27" s="1"/>
  <c r="J26"/>
  <c r="J27" s="1"/>
  <c r="N26"/>
  <c r="N27" s="1"/>
  <c r="E26"/>
  <c r="E27" s="1"/>
  <c r="I26"/>
  <c r="I27" s="1"/>
  <c r="K26"/>
  <c r="K27" s="1"/>
  <c r="M26"/>
  <c r="M27" s="1"/>
  <c r="O26"/>
  <c r="O27" s="1"/>
  <c r="E30" i="20"/>
  <c r="G30"/>
  <c r="K30"/>
  <c r="J30"/>
  <c r="D30"/>
  <c r="H30"/>
  <c r="E14" i="18"/>
  <c r="E28" s="1"/>
  <c r="G14"/>
  <c r="G28" s="1"/>
  <c r="K28"/>
  <c r="N14"/>
  <c r="N28" s="1"/>
  <c r="D14"/>
  <c r="D28" s="1"/>
  <c r="F14"/>
  <c r="F28" s="1"/>
  <c r="H14"/>
  <c r="H28" s="1"/>
  <c r="L28"/>
  <c r="O14"/>
  <c r="O28" s="1"/>
  <c r="I28"/>
  <c r="O28" i="17"/>
  <c r="E28"/>
  <c r="G28"/>
  <c r="K28"/>
  <c r="N28"/>
  <c r="I27" i="16"/>
  <c r="E26"/>
  <c r="E27" s="1"/>
  <c r="G26"/>
  <c r="G27" s="1"/>
  <c r="L27"/>
  <c r="J27"/>
  <c r="D26"/>
  <c r="D27" s="1"/>
  <c r="F26"/>
  <c r="F27" s="1"/>
  <c r="H26"/>
  <c r="H27" s="1"/>
  <c r="O26"/>
  <c r="O27" s="1"/>
  <c r="N26"/>
  <c r="K27"/>
  <c r="N27"/>
  <c r="M27"/>
  <c r="N29" i="15"/>
  <c r="O28"/>
  <c r="L29"/>
  <c r="D29"/>
  <c r="I29"/>
  <c r="K29"/>
  <c r="E29"/>
  <c r="M29"/>
  <c r="O29"/>
  <c r="F29"/>
  <c r="D23" i="9"/>
  <c r="D142"/>
  <c r="L25" i="14"/>
  <c r="I25"/>
  <c r="F25"/>
  <c r="O25"/>
  <c r="E12"/>
  <c r="E25" s="1"/>
  <c r="G12"/>
  <c r="G25" s="1"/>
  <c r="N12"/>
  <c r="K25"/>
  <c r="N25"/>
  <c r="J25"/>
  <c r="M25"/>
  <c r="I26" i="13"/>
  <c r="M26"/>
  <c r="E26"/>
  <c r="G26"/>
  <c r="J26"/>
  <c r="D26"/>
  <c r="H26"/>
  <c r="D27" i="12"/>
  <c r="F27"/>
  <c r="H27"/>
  <c r="L27"/>
  <c r="M27"/>
  <c r="I27"/>
  <c r="E27"/>
  <c r="G27"/>
  <c r="K15"/>
  <c r="K27" s="1"/>
  <c r="O15"/>
  <c r="O27" s="1"/>
  <c r="N15"/>
  <c r="N27" s="1"/>
  <c r="H24" i="11"/>
  <c r="K24"/>
  <c r="L24"/>
  <c r="G23" i="1"/>
  <c r="G29" s="1"/>
  <c r="K103" i="3"/>
  <c r="M103"/>
  <c r="K141"/>
  <c r="O141" s="1"/>
  <c r="M141"/>
  <c r="K101"/>
  <c r="O101" s="1"/>
  <c r="L103"/>
  <c r="L141"/>
  <c r="O169"/>
  <c r="O103" l="1"/>
  <c r="D14" i="17" l="1"/>
</calcChain>
</file>

<file path=xl/sharedStrings.xml><?xml version="1.0" encoding="utf-8"?>
<sst xmlns="http://schemas.openxmlformats.org/spreadsheetml/2006/main" count="3983" uniqueCount="296">
  <si>
    <t>Примерное 10-дневное меню МКОУ «Меркушинская ООШ»</t>
  </si>
  <si>
    <t xml:space="preserve">УТВЕРЖДАЮ </t>
  </si>
  <si>
    <t>И.о.директора________________Трапезникова Ю.Г.</t>
  </si>
  <si>
    <t>Возрастная группа</t>
  </si>
  <si>
    <t>от 11 лет до 18 лет</t>
  </si>
  <si>
    <t>1 полугодие 2018/2019 учебного года</t>
  </si>
  <si>
    <t>№ рецептуры</t>
  </si>
  <si>
    <t>Выход масса порции</t>
  </si>
  <si>
    <t>Белки</t>
  </si>
  <si>
    <t>Жиры</t>
  </si>
  <si>
    <t>Углеводы</t>
  </si>
  <si>
    <t>К/калор</t>
  </si>
  <si>
    <t>Витамины  (мл)</t>
  </si>
  <si>
    <t>Минералы мг)</t>
  </si>
  <si>
    <t>В 1</t>
  </si>
  <si>
    <t>С</t>
  </si>
  <si>
    <t xml:space="preserve">  А</t>
  </si>
  <si>
    <t>Е</t>
  </si>
  <si>
    <t>Са</t>
  </si>
  <si>
    <t xml:space="preserve">  P</t>
  </si>
  <si>
    <t xml:space="preserve"> Mg</t>
  </si>
  <si>
    <t xml:space="preserve">   Fe</t>
  </si>
  <si>
    <r>
      <rPr>
        <sz val="14"/>
        <color theme="1"/>
        <rFont val="Times New Roman"/>
        <family val="1"/>
        <charset val="204"/>
      </rP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1  день </t>
    </r>
  </si>
  <si>
    <t xml:space="preserve">                 Обед</t>
  </si>
  <si>
    <t>Помидоры свежие</t>
  </si>
  <si>
    <t>Борщ со сметаной</t>
  </si>
  <si>
    <t>Сырники из творога со сметаной</t>
  </si>
  <si>
    <t>160/40</t>
  </si>
  <si>
    <t>Компот из свежих фруктов</t>
  </si>
  <si>
    <t>Хлеб витаминный</t>
  </si>
  <si>
    <t>Итого обед:</t>
  </si>
  <si>
    <t>Наименование блюда</t>
  </si>
  <si>
    <r>
      <rPr>
        <sz val="12"/>
        <color theme="1"/>
        <rFont val="Times New Roman"/>
        <family val="1"/>
        <charset val="204"/>
      </rPr>
      <t xml:space="preserve">          2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</si>
  <si>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свеклы</t>
  </si>
  <si>
    <t>Суп овощной со сметаной</t>
  </si>
  <si>
    <t>фрикадельки мясные с соусом</t>
  </si>
  <si>
    <t>греча отварная рассыпчатая</t>
  </si>
  <si>
    <t>Компот из сухофруктов</t>
  </si>
  <si>
    <r>
      <rPr>
        <sz val="12"/>
        <color theme="1"/>
        <rFont val="Times New Roman"/>
        <family val="1"/>
        <charset val="204"/>
      </rPr>
      <t xml:space="preserve">      3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</si>
  <si>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капусты с морковью</t>
  </si>
  <si>
    <t>Суп крестьянский</t>
  </si>
  <si>
    <t>Котлета  рыбная</t>
  </si>
  <si>
    <t>Картофельное пюре</t>
  </si>
  <si>
    <t>Чай с сахаром</t>
  </si>
  <si>
    <t>578/1</t>
  </si>
  <si>
    <t>Фрукты</t>
  </si>
  <si>
    <r>
      <rPr>
        <sz val="12"/>
        <color theme="1"/>
        <rFont val="Times New Roman"/>
        <family val="1"/>
        <charset val="204"/>
      </rPr>
      <t xml:space="preserve">    4 </t>
    </r>
    <r>
      <rPr>
        <b/>
        <sz val="12"/>
        <color theme="1"/>
        <rFont val="Times New Roman"/>
        <family val="1"/>
        <charset val="204"/>
      </rPr>
      <t xml:space="preserve">день </t>
    </r>
  </si>
  <si>
    <t xml:space="preserve">Салат из капусты </t>
  </si>
  <si>
    <t>суп гороховый  с курой</t>
  </si>
  <si>
    <t>Макаронные изделия отварные</t>
  </si>
  <si>
    <t>гуляш из мяса</t>
  </si>
  <si>
    <t>какао с молоком</t>
  </si>
  <si>
    <r>
      <rPr>
        <sz val="12"/>
        <color theme="1"/>
        <rFont val="Times New Roman"/>
        <family val="1"/>
        <charset val="204"/>
      </rPr>
      <t xml:space="preserve">   5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</si>
  <si>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Огурцы свежие</t>
  </si>
  <si>
    <t>Рассольник со сметаной</t>
  </si>
  <si>
    <t xml:space="preserve">Котлета мясная </t>
  </si>
  <si>
    <t xml:space="preserve"> Рагу овощное </t>
  </si>
  <si>
    <t>Кисель</t>
  </si>
  <si>
    <r>
      <rPr>
        <sz val="12"/>
        <color theme="1"/>
        <rFont val="Times New Roman"/>
        <family val="1"/>
        <charset val="204"/>
      </rPr>
      <t xml:space="preserve">   6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</si>
  <si>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Запеканка из творога</t>
  </si>
  <si>
    <t>Чай с лимоном</t>
  </si>
  <si>
    <r>
      <rPr>
        <sz val="12"/>
        <color theme="1"/>
        <rFont val="Times New Roman"/>
        <family val="1"/>
        <charset val="204"/>
      </rPr>
      <t xml:space="preserve">   7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</si>
  <si>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моркови</t>
  </si>
  <si>
    <t>Суп молочный с/м</t>
  </si>
  <si>
    <t>запеканка картофельная с мясом кур</t>
  </si>
  <si>
    <t>кофейный напиток</t>
  </si>
  <si>
    <r>
      <rPr>
        <sz val="12"/>
        <color theme="1"/>
        <rFont val="Times New Roman"/>
        <family val="1"/>
        <charset val="204"/>
      </rPr>
      <t xml:space="preserve">   8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</si>
  <si>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Печенка по Строгановски</t>
  </si>
  <si>
    <r>
      <rPr>
        <sz val="12"/>
        <color theme="1"/>
        <rFont val="Times New Roman"/>
        <family val="1"/>
        <charset val="204"/>
      </rPr>
      <t xml:space="preserve">   9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</si>
  <si>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Рыба по польски в омлете</t>
  </si>
  <si>
    <t>Рис отварной</t>
  </si>
  <si>
    <t>Напиток из шиповника</t>
  </si>
  <si>
    <r>
      <rPr>
        <sz val="12"/>
        <color theme="1"/>
        <rFont val="Times New Roman"/>
        <family val="1"/>
        <charset val="204"/>
      </rPr>
      <t xml:space="preserve">     10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</si>
  <si>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Наименование сырья</t>
  </si>
  <si>
    <t>масса брутто, г возраст 7-11 лет</t>
  </si>
  <si>
    <t>масса брутто, г возраст 11 лет и старше</t>
  </si>
  <si>
    <t>Салаты</t>
  </si>
  <si>
    <t>помидоры свежие</t>
  </si>
  <si>
    <t>томаты</t>
  </si>
  <si>
    <t>овощи</t>
  </si>
  <si>
    <t>Салат из свежих огурцов</t>
  </si>
  <si>
    <t>огурцы</t>
  </si>
  <si>
    <t>масло растительное</t>
  </si>
  <si>
    <t>соль йодированная</t>
  </si>
  <si>
    <t>Салат из свеклы с растительным маслом</t>
  </si>
  <si>
    <t>свекла свежая</t>
  </si>
  <si>
    <t>капуста</t>
  </si>
  <si>
    <t>морковь</t>
  </si>
  <si>
    <t>сахар</t>
  </si>
  <si>
    <t>Салат из моркови с растительным маслом</t>
  </si>
  <si>
    <t>Супы</t>
  </si>
  <si>
    <t>лук репчатый</t>
  </si>
  <si>
    <t>картофель</t>
  </si>
  <si>
    <t>бульон куриный</t>
  </si>
  <si>
    <t xml:space="preserve">сметана </t>
  </si>
  <si>
    <t xml:space="preserve">Суп-пюре картофельный </t>
  </si>
  <si>
    <t>молоко</t>
  </si>
  <si>
    <t>масло сливочное</t>
  </si>
  <si>
    <t>Суп картофельный со свежей рыбой  (горбуша)</t>
  </si>
  <si>
    <t>рыба</t>
  </si>
  <si>
    <t>рис</t>
  </si>
  <si>
    <t>вода</t>
  </si>
  <si>
    <t>огурцы соленые</t>
  </si>
  <si>
    <t>крупа</t>
  </si>
  <si>
    <t>Суп картофельный с мясными фрикадельками и рисом</t>
  </si>
  <si>
    <t>бульон</t>
  </si>
  <si>
    <t>фрикадельки мясные</t>
  </si>
  <si>
    <t>мясо</t>
  </si>
  <si>
    <t>яйца куриные</t>
  </si>
  <si>
    <t>макароны</t>
  </si>
  <si>
    <t xml:space="preserve">крупа </t>
  </si>
  <si>
    <t>Бульон куриный</t>
  </si>
  <si>
    <t>кура</t>
  </si>
  <si>
    <t>выход 250г</t>
  </si>
  <si>
    <t>Гарниры</t>
  </si>
  <si>
    <t>Греча отварная</t>
  </si>
  <si>
    <t>крупа гречневая</t>
  </si>
  <si>
    <t>макаронные изделия</t>
  </si>
  <si>
    <t>крупа рисовая</t>
  </si>
  <si>
    <t>мука пшеничная</t>
  </si>
  <si>
    <t>Овощи тушеные</t>
  </si>
  <si>
    <t>Сырники со сметаной</t>
  </si>
  <si>
    <t>творог</t>
  </si>
  <si>
    <t>Запеканка из творога со сгущенным молоком (фрукты)</t>
  </si>
  <si>
    <t>фрукты</t>
  </si>
  <si>
    <t>крупа манная</t>
  </si>
  <si>
    <t>сухари</t>
  </si>
  <si>
    <t>молоко сгущенное</t>
  </si>
  <si>
    <t>Мясные блюда</t>
  </si>
  <si>
    <t>Тефтели мясные с соусом</t>
  </si>
  <si>
    <t>хлеб</t>
  </si>
  <si>
    <t>Гуляш  мясной</t>
  </si>
  <si>
    <t>Запеканка из куры</t>
  </si>
  <si>
    <t>сметана</t>
  </si>
  <si>
    <t>Гуляш  из печени</t>
  </si>
  <si>
    <t>печень говяжья</t>
  </si>
  <si>
    <t>Блюда из рыбы</t>
  </si>
  <si>
    <t xml:space="preserve">минтай </t>
  </si>
  <si>
    <t>Рыба запеченная в молочном соусе</t>
  </si>
  <si>
    <t>горбуша</t>
  </si>
  <si>
    <t>Напитки</t>
  </si>
  <si>
    <t>шиповник</t>
  </si>
  <si>
    <t xml:space="preserve">вода </t>
  </si>
  <si>
    <t>сухофрукты</t>
  </si>
  <si>
    <t>чай</t>
  </si>
  <si>
    <t>концентрат</t>
  </si>
  <si>
    <t>Компот из изюма</t>
  </si>
  <si>
    <t>изюм</t>
  </si>
  <si>
    <t>Кол-во детей начальных классов</t>
  </si>
  <si>
    <t>Кол-во детей старших классов бесплатники</t>
  </si>
  <si>
    <t>Кол-во Заспыкины</t>
  </si>
  <si>
    <t>Кол-во детей старших классов платники</t>
  </si>
  <si>
    <t>Учителя</t>
  </si>
  <si>
    <t>Масса продукта начальная, кг</t>
  </si>
  <si>
    <t>Масса продукта бесплатники старшие, кг</t>
  </si>
  <si>
    <t>Масса продукта,Засыпкиы</t>
  </si>
  <si>
    <t>Масса продукта платники</t>
  </si>
  <si>
    <t>Масса продукта учителя</t>
  </si>
  <si>
    <t>ИТОГО</t>
  </si>
  <si>
    <t>Салат из свежих помидор</t>
  </si>
  <si>
    <t>МКОУ "Меркушинская ООШ"</t>
  </si>
  <si>
    <t>Дата</t>
  </si>
  <si>
    <t xml:space="preserve"> с 7 до11 лет; с 11 лет и страше</t>
  </si>
  <si>
    <t>1 полугодие 2017/2018 учебного года</t>
  </si>
  <si>
    <t>-</t>
  </si>
  <si>
    <t>100/50</t>
  </si>
  <si>
    <t>200/15</t>
  </si>
  <si>
    <t xml:space="preserve">    -</t>
  </si>
  <si>
    <t>250/35</t>
  </si>
  <si>
    <t>Запеканка из творога со сгущенным молоком</t>
  </si>
  <si>
    <t>200/20</t>
  </si>
  <si>
    <t>Йогурт</t>
  </si>
  <si>
    <t xml:space="preserve">Щи со свежей капустой </t>
  </si>
  <si>
    <t>250/10</t>
  </si>
  <si>
    <t>Апельсин</t>
  </si>
  <si>
    <t>Салат из капусты с томатами</t>
  </si>
  <si>
    <t>Запеканка  картофельная из куры</t>
  </si>
  <si>
    <t>200/10</t>
  </si>
  <si>
    <t>250/25</t>
  </si>
  <si>
    <t xml:space="preserve">Запеканка из творога </t>
  </si>
  <si>
    <t>Суп гороховый с курой</t>
  </si>
  <si>
    <t>Яблоки</t>
  </si>
  <si>
    <t>Суп картофельный с макаронными изделиями</t>
  </si>
  <si>
    <t>Ряженка</t>
  </si>
  <si>
    <t>Борщ со сметаной (кура)</t>
  </si>
  <si>
    <t>Котлета куриная</t>
  </si>
  <si>
    <t>Йогурт, Ряженка</t>
  </si>
  <si>
    <t>.23/1</t>
  </si>
  <si>
    <t>Щи со свежей капустой  и сметаной</t>
  </si>
  <si>
    <t>.2/9</t>
  </si>
  <si>
    <t>Кура тушеная с  молочным соусом</t>
  </si>
  <si>
    <t>.20/2</t>
  </si>
  <si>
    <t>Запеканка из творога  с молочным соусом</t>
  </si>
  <si>
    <t>90/10</t>
  </si>
  <si>
    <t xml:space="preserve">Суп овощной </t>
  </si>
  <si>
    <t>Рыба запеченная с яйцом</t>
  </si>
  <si>
    <t>Рис с овощами</t>
  </si>
  <si>
    <t>.2/10</t>
  </si>
  <si>
    <t>Запеканка  картофельная с мясом (кур)</t>
  </si>
  <si>
    <t>Яблоко свежее</t>
  </si>
  <si>
    <t>60/30</t>
  </si>
  <si>
    <t xml:space="preserve">Суп гороховый </t>
  </si>
  <si>
    <t>.22/1</t>
  </si>
  <si>
    <t>60/3</t>
  </si>
  <si>
    <t>.06/7</t>
  </si>
  <si>
    <t>Капуста тушеная с мясом кур</t>
  </si>
  <si>
    <t>Суп картофельный с рыбными фрикадельками (минтай)</t>
  </si>
  <si>
    <t>.27/2</t>
  </si>
  <si>
    <t>Рыба запеченная  под сырной корочкой</t>
  </si>
  <si>
    <t xml:space="preserve">Борщ </t>
  </si>
  <si>
    <t>Запеканка  картофельная с мясом</t>
  </si>
  <si>
    <t>лук</t>
  </si>
  <si>
    <t>свекла</t>
  </si>
  <si>
    <t>Директор________________Трапезникова Ю.Г.</t>
  </si>
  <si>
    <t xml:space="preserve">          1день </t>
  </si>
  <si>
    <t>суп картофельный с бобовыми</t>
  </si>
  <si>
    <t>капуста тушеная</t>
  </si>
  <si>
    <t xml:space="preserve">               2  день </t>
  </si>
  <si>
    <t>фрикадельки мясные том сметан с соусе</t>
  </si>
  <si>
    <t>рис отварной</t>
  </si>
  <si>
    <t>К/мпродукт Ряженка</t>
  </si>
  <si>
    <t xml:space="preserve">         3 день </t>
  </si>
  <si>
    <t>сырок творожный</t>
  </si>
  <si>
    <t xml:space="preserve">            4  день </t>
  </si>
  <si>
    <t>Молоко</t>
  </si>
  <si>
    <t xml:space="preserve">            5 день </t>
  </si>
  <si>
    <t xml:space="preserve">           6день </t>
  </si>
  <si>
    <t xml:space="preserve">              7день </t>
  </si>
  <si>
    <t xml:space="preserve">             8 день </t>
  </si>
  <si>
    <t>б/н</t>
  </si>
  <si>
    <t xml:space="preserve">       9  день </t>
  </si>
  <si>
    <t xml:space="preserve">               10  день </t>
  </si>
  <si>
    <t>дата: 01.04.19</t>
  </si>
  <si>
    <t>В2</t>
  </si>
  <si>
    <t>завтрак</t>
  </si>
  <si>
    <t>Каша вязкая мол из овсянных хлоп</t>
  </si>
  <si>
    <t>Чай с молоком</t>
  </si>
  <si>
    <t>Бутерброд с сыром</t>
  </si>
  <si>
    <t>итого:</t>
  </si>
  <si>
    <t>огурцы свежие</t>
  </si>
  <si>
    <t>Борщ с капустой и картофелем</t>
  </si>
  <si>
    <t>Яйца вареные</t>
  </si>
  <si>
    <t>печенье</t>
  </si>
  <si>
    <t>Итого за день:</t>
  </si>
  <si>
    <t>А</t>
  </si>
  <si>
    <t xml:space="preserve">          2день </t>
  </si>
  <si>
    <t>салат из  белокачанной капусты</t>
  </si>
  <si>
    <t>Суп овощей</t>
  </si>
  <si>
    <t>сыр порция</t>
  </si>
  <si>
    <t>птица отварная</t>
  </si>
  <si>
    <t>конфеты шоколадные</t>
  </si>
  <si>
    <t>итого за день:</t>
  </si>
  <si>
    <t xml:space="preserve">          3 день</t>
  </si>
  <si>
    <t>Омлет с сыром (запеченый)</t>
  </si>
  <si>
    <t>Бутерброд с маслом</t>
  </si>
  <si>
    <t>пюре картофельное</t>
  </si>
  <si>
    <t>запеканка из творога с сладким соусом</t>
  </si>
  <si>
    <t>150/50</t>
  </si>
  <si>
    <t>4 день</t>
  </si>
  <si>
    <t>Каша рассыпчатая рисовая с фруктами</t>
  </si>
  <si>
    <t>салат из моркови с сахаром</t>
  </si>
  <si>
    <t>5 день</t>
  </si>
  <si>
    <t xml:space="preserve">            </t>
  </si>
  <si>
    <t>суп картофельный рыбный с крупой</t>
  </si>
  <si>
    <t>каша рассыпчатая</t>
  </si>
  <si>
    <t>0.00</t>
  </si>
  <si>
    <t>6 день</t>
  </si>
  <si>
    <t>Омлет натуральный с маслом сливочным</t>
  </si>
  <si>
    <t>200/5</t>
  </si>
  <si>
    <t>7 день</t>
  </si>
  <si>
    <t>Каша из пшена и риса</t>
  </si>
  <si>
    <t xml:space="preserve">салат из белокачанной капусты </t>
  </si>
  <si>
    <t>кура тушенная в сметанном соусе</t>
  </si>
  <si>
    <t>итого день:</t>
  </si>
  <si>
    <t>8 день</t>
  </si>
  <si>
    <t>9день</t>
  </si>
  <si>
    <t>суп молочный с макаронными изделиями</t>
  </si>
  <si>
    <t>запеканка картофельная с мясом</t>
  </si>
  <si>
    <t>напиток из шиповника</t>
  </si>
  <si>
    <t>10день</t>
  </si>
  <si>
    <t>каша жидкая молочная из гречневой крупы</t>
  </si>
  <si>
    <t>рассольник петербурский</t>
  </si>
  <si>
    <t>гуляш</t>
  </si>
  <si>
    <t>Замена салата с 1.03.2019 г.  День 2,4,7,9.</t>
  </si>
  <si>
    <t xml:space="preserve">                  2 день  </t>
  </si>
  <si>
    <t>салат картофельный с солеными огурцами и зеленым горошком</t>
  </si>
  <si>
    <t xml:space="preserve">                4 день</t>
  </si>
  <si>
    <t>салат из отварной моркови с яблоками</t>
  </si>
  <si>
    <t xml:space="preserve">7 день  </t>
  </si>
  <si>
    <t xml:space="preserve">                9 день</t>
  </si>
  <si>
    <t xml:space="preserve">                Обед</t>
  </si>
  <si>
    <t>куры  тушенная в сметанном соусе</t>
  </si>
  <si>
    <t>салат из свежих огурцов и помидор</t>
  </si>
  <si>
    <t>дата: 23.10.2019</t>
  </si>
  <si>
    <t>каша жидкая  молочная из гречневой крупы</t>
  </si>
  <si>
    <t>Суп  из овощей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</si>
</sst>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8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1185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Fill="1"/>
    <xf numFmtId="0" fontId="9" fillId="0" borderId="0" xfId="0" applyFont="1"/>
    <xf numFmtId="0" fontId="0" fillId="0" borderId="0" xfId="0" applyBorder="1"/>
    <xf numFmtId="0" fontId="10" fillId="0" borderId="0" xfId="0" applyFont="1" applyBorder="1"/>
    <xf numFmtId="0" fontId="0" fillId="0" borderId="0" xfId="0" applyFont="1"/>
    <xf numFmtId="0" fontId="10" fillId="0" borderId="0" xfId="0" applyFont="1"/>
    <xf numFmtId="0" fontId="0" fillId="0" borderId="10" xfId="0" applyBorder="1"/>
    <xf numFmtId="0" fontId="8" fillId="0" borderId="0" xfId="0" applyFont="1" applyAlignment="1">
      <alignment horizontal="center"/>
    </xf>
    <xf numFmtId="0" fontId="0" fillId="0" borderId="22" xfId="0" applyBorder="1"/>
    <xf numFmtId="0" fontId="8" fillId="0" borderId="4" xfId="0" applyFont="1" applyBorder="1"/>
    <xf numFmtId="0" fontId="8" fillId="0" borderId="30" xfId="0" applyFont="1" applyBorder="1" applyAlignment="1">
      <alignment horizontal="right"/>
    </xf>
    <xf numFmtId="0" fontId="8" fillId="0" borderId="31" xfId="0" applyFont="1" applyBorder="1"/>
    <xf numFmtId="0" fontId="8" fillId="0" borderId="1" xfId="0" applyFont="1" applyBorder="1"/>
    <xf numFmtId="2" fontId="8" fillId="0" borderId="2" xfId="0" applyNumberFormat="1" applyFont="1" applyBorder="1"/>
    <xf numFmtId="2" fontId="8" fillId="0" borderId="18" xfId="0" applyNumberFormat="1" applyFont="1" applyBorder="1"/>
    <xf numFmtId="2" fontId="8" fillId="0" borderId="32" xfId="0" applyNumberFormat="1" applyFont="1" applyBorder="1"/>
    <xf numFmtId="0" fontId="8" fillId="0" borderId="9" xfId="0" applyFont="1" applyBorder="1" applyAlignment="1">
      <alignment horizontal="right"/>
    </xf>
    <xf numFmtId="0" fontId="8" fillId="0" borderId="10" xfId="0" applyFont="1" applyBorder="1"/>
    <xf numFmtId="2" fontId="8" fillId="0" borderId="10" xfId="0" applyNumberFormat="1" applyFont="1" applyBorder="1"/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/>
    <xf numFmtId="0" fontId="8" fillId="0" borderId="10" xfId="0" applyNumberFormat="1" applyFont="1" applyFill="1" applyBorder="1"/>
    <xf numFmtId="2" fontId="8" fillId="0" borderId="10" xfId="0" applyNumberFormat="1" applyFont="1" applyFill="1" applyBorder="1"/>
    <xf numFmtId="0" fontId="0" fillId="0" borderId="10" xfId="0" applyFill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2" fontId="9" fillId="0" borderId="4" xfId="0" applyNumberFormat="1" applyFont="1" applyBorder="1"/>
    <xf numFmtId="2" fontId="10" fillId="0" borderId="0" xfId="0" applyNumberFormat="1" applyFont="1" applyBorder="1"/>
    <xf numFmtId="0" fontId="10" fillId="0" borderId="0" xfId="0" applyFont="1" applyBorder="1" applyAlignment="1">
      <alignment horizontal="center"/>
    </xf>
    <xf numFmtId="0" fontId="8" fillId="0" borderId="1" xfId="0" applyNumberFormat="1" applyFont="1" applyBorder="1"/>
    <xf numFmtId="0" fontId="0" fillId="0" borderId="9" xfId="0" applyFont="1" applyBorder="1" applyAlignment="1">
      <alignment horizontal="right"/>
    </xf>
    <xf numFmtId="0" fontId="0" fillId="0" borderId="13" xfId="0" applyFont="1" applyBorder="1"/>
    <xf numFmtId="0" fontId="0" fillId="0" borderId="9" xfId="0" applyFont="1" applyBorder="1"/>
    <xf numFmtId="164" fontId="0" fillId="0" borderId="10" xfId="0" applyNumberFormat="1" applyFont="1" applyBorder="1"/>
    <xf numFmtId="164" fontId="0" fillId="0" borderId="11" xfId="0" applyNumberFormat="1" applyFont="1" applyBorder="1"/>
    <xf numFmtId="164" fontId="0" fillId="0" borderId="12" xfId="0" applyNumberFormat="1" applyFont="1" applyBorder="1"/>
    <xf numFmtId="2" fontId="0" fillId="0" borderId="10" xfId="0" applyNumberFormat="1" applyFont="1" applyBorder="1"/>
    <xf numFmtId="2" fontId="0" fillId="0" borderId="11" xfId="0" applyNumberFormat="1" applyFont="1" applyBorder="1"/>
    <xf numFmtId="2" fontId="0" fillId="0" borderId="12" xfId="0" applyNumberFormat="1" applyFont="1" applyBorder="1"/>
    <xf numFmtId="0" fontId="0" fillId="0" borderId="9" xfId="0" applyBorder="1"/>
    <xf numFmtId="0" fontId="0" fillId="0" borderId="10" xfId="0" applyFont="1" applyBorder="1"/>
    <xf numFmtId="0" fontId="8" fillId="0" borderId="35" xfId="0" applyFont="1" applyBorder="1" applyAlignment="1">
      <alignment horizontal="right"/>
    </xf>
    <xf numFmtId="0" fontId="8" fillId="0" borderId="29" xfId="0" applyFont="1" applyBorder="1"/>
    <xf numFmtId="0" fontId="8" fillId="0" borderId="5" xfId="0" applyNumberFormat="1" applyFont="1" applyBorder="1"/>
    <xf numFmtId="2" fontId="8" fillId="0" borderId="6" xfId="0" applyNumberFormat="1" applyFont="1" applyBorder="1"/>
    <xf numFmtId="2" fontId="8" fillId="0" borderId="20" xfId="0" applyNumberFormat="1" applyFont="1" applyBorder="1"/>
    <xf numFmtId="2" fontId="8" fillId="0" borderId="36" xfId="0" applyNumberFormat="1" applyFont="1" applyBorder="1"/>
    <xf numFmtId="0" fontId="8" fillId="0" borderId="37" xfId="0" applyFont="1" applyBorder="1" applyAlignment="1">
      <alignment horizontal="right"/>
    </xf>
    <xf numFmtId="0" fontId="8" fillId="0" borderId="38" xfId="0" applyFont="1" applyBorder="1"/>
    <xf numFmtId="0" fontId="8" fillId="0" borderId="37" xfId="0" applyFont="1" applyBorder="1"/>
    <xf numFmtId="2" fontId="8" fillId="0" borderId="39" xfId="0" applyNumberFormat="1" applyFont="1" applyBorder="1"/>
    <xf numFmtId="0" fontId="8" fillId="0" borderId="5" xfId="0" applyFont="1" applyFill="1" applyBorder="1" applyAlignment="1">
      <alignment horizontal="right"/>
    </xf>
    <xf numFmtId="0" fontId="8" fillId="0" borderId="40" xfId="0" applyFont="1" applyFill="1" applyBorder="1"/>
    <xf numFmtId="0" fontId="8" fillId="0" borderId="5" xfId="0" applyFont="1" applyFill="1" applyBorder="1"/>
    <xf numFmtId="0" fontId="0" fillId="0" borderId="6" xfId="0" applyFill="1" applyBorder="1"/>
    <xf numFmtId="0" fontId="9" fillId="0" borderId="41" xfId="0" applyFont="1" applyBorder="1" applyAlignment="1">
      <alignment horizontal="center"/>
    </xf>
    <xf numFmtId="0" fontId="9" fillId="0" borderId="42" xfId="0" applyFont="1" applyBorder="1"/>
    <xf numFmtId="0" fontId="9" fillId="0" borderId="33" xfId="0" applyFont="1" applyBorder="1"/>
    <xf numFmtId="2" fontId="9" fillId="0" borderId="34" xfId="0" applyNumberFormat="1" applyFont="1" applyBorder="1"/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right"/>
    </xf>
    <xf numFmtId="0" fontId="8" fillId="0" borderId="8" xfId="0" applyFont="1" applyBorder="1"/>
    <xf numFmtId="0" fontId="8" fillId="0" borderId="9" xfId="0" applyFont="1" applyBorder="1"/>
    <xf numFmtId="2" fontId="8" fillId="0" borderId="11" xfId="0" applyNumberFormat="1" applyFont="1" applyBorder="1"/>
    <xf numFmtId="2" fontId="8" fillId="0" borderId="12" xfId="0" applyNumberFormat="1" applyFont="1" applyBorder="1"/>
    <xf numFmtId="0" fontId="0" fillId="0" borderId="12" xfId="0" applyFont="1" applyBorder="1"/>
    <xf numFmtId="164" fontId="0" fillId="0" borderId="13" xfId="0" applyNumberFormat="1" applyFont="1" applyBorder="1"/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/>
    <xf numFmtId="0" fontId="8" fillId="0" borderId="9" xfId="0" applyNumberFormat="1" applyFont="1" applyFill="1" applyBorder="1"/>
    <xf numFmtId="2" fontId="8" fillId="0" borderId="11" xfId="0" applyNumberFormat="1" applyFont="1" applyFill="1" applyBorder="1"/>
    <xf numFmtId="2" fontId="8" fillId="0" borderId="12" xfId="0" applyNumberFormat="1" applyFont="1" applyFill="1" applyBorder="1"/>
    <xf numFmtId="0" fontId="8" fillId="0" borderId="5" xfId="0" applyFont="1" applyBorder="1"/>
    <xf numFmtId="0" fontId="8" fillId="0" borderId="3" xfId="0" applyFont="1" applyFill="1" applyBorder="1" applyAlignment="1">
      <alignment horizontal="right"/>
    </xf>
    <xf numFmtId="0" fontId="8" fillId="0" borderId="14" xfId="0" applyFont="1" applyFill="1" applyBorder="1"/>
    <xf numFmtId="0" fontId="8" fillId="0" borderId="3" xfId="0" applyFont="1" applyFill="1" applyBorder="1"/>
    <xf numFmtId="0" fontId="8" fillId="0" borderId="43" xfId="0" applyFont="1" applyBorder="1" applyAlignment="1">
      <alignment horizontal="center"/>
    </xf>
    <xf numFmtId="0" fontId="9" fillId="0" borderId="34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/>
    <xf numFmtId="0" fontId="8" fillId="0" borderId="0" xfId="0" applyFont="1" applyBorder="1"/>
    <xf numFmtId="2" fontId="9" fillId="0" borderId="0" xfId="0" applyNumberFormat="1" applyFont="1" applyBorder="1"/>
    <xf numFmtId="0" fontId="0" fillId="0" borderId="44" xfId="0" applyBorder="1"/>
    <xf numFmtId="0" fontId="8" fillId="0" borderId="19" xfId="0" applyFont="1" applyBorder="1"/>
    <xf numFmtId="0" fontId="8" fillId="0" borderId="11" xfId="0" applyFont="1" applyBorder="1"/>
    <xf numFmtId="0" fontId="0" fillId="0" borderId="11" xfId="0" applyFill="1" applyBorder="1"/>
    <xf numFmtId="2" fontId="8" fillId="0" borderId="25" xfId="0" applyNumberFormat="1" applyFont="1" applyBorder="1"/>
    <xf numFmtId="2" fontId="8" fillId="0" borderId="1" xfId="0" applyNumberFormat="1" applyFont="1" applyBorder="1"/>
    <xf numFmtId="0" fontId="0" fillId="0" borderId="11" xfId="0" applyFont="1" applyBorder="1"/>
    <xf numFmtId="2" fontId="0" fillId="0" borderId="13" xfId="0" applyNumberFormat="1" applyFont="1" applyBorder="1"/>
    <xf numFmtId="2" fontId="0" fillId="0" borderId="9" xfId="0" applyNumberFormat="1" applyFont="1" applyBorder="1"/>
    <xf numFmtId="0" fontId="0" fillId="0" borderId="11" xfId="0" applyBorder="1"/>
    <xf numFmtId="2" fontId="8" fillId="0" borderId="40" xfId="0" applyNumberFormat="1" applyFont="1" applyBorder="1"/>
    <xf numFmtId="2" fontId="8" fillId="0" borderId="5" xfId="0" applyNumberFormat="1" applyFont="1" applyBorder="1"/>
    <xf numFmtId="2" fontId="8" fillId="0" borderId="48" xfId="0" applyNumberFormat="1" applyFont="1" applyBorder="1"/>
    <xf numFmtId="2" fontId="8" fillId="0" borderId="6" xfId="0" applyNumberFormat="1" applyFont="1" applyFill="1" applyBorder="1"/>
    <xf numFmtId="0" fontId="0" fillId="0" borderId="20" xfId="0" applyFill="1" applyBorder="1"/>
    <xf numFmtId="2" fontId="9" fillId="0" borderId="47" xfId="0" applyNumberFormat="1" applyFont="1" applyBorder="1"/>
    <xf numFmtId="2" fontId="8" fillId="0" borderId="13" xfId="0" applyNumberFormat="1" applyFont="1" applyFill="1" applyBorder="1"/>
    <xf numFmtId="2" fontId="8" fillId="0" borderId="9" xfId="0" applyNumberFormat="1" applyFont="1" applyFill="1" applyBorder="1"/>
    <xf numFmtId="2" fontId="8" fillId="0" borderId="4" xfId="0" applyNumberFormat="1" applyFont="1" applyFill="1" applyBorder="1"/>
    <xf numFmtId="0" fontId="8" fillId="0" borderId="26" xfId="0" applyFont="1" applyBorder="1" applyAlignment="1">
      <alignment horizontal="right"/>
    </xf>
    <xf numFmtId="0" fontId="9" fillId="0" borderId="49" xfId="0" applyFont="1" applyBorder="1"/>
    <xf numFmtId="0" fontId="9" fillId="0" borderId="26" xfId="0" applyFont="1" applyBorder="1"/>
    <xf numFmtId="2" fontId="9" fillId="0" borderId="27" xfId="0" applyNumberFormat="1" applyFont="1" applyBorder="1"/>
    <xf numFmtId="0" fontId="9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8" fillId="0" borderId="50" xfId="0" applyFont="1" applyBorder="1"/>
    <xf numFmtId="0" fontId="0" fillId="0" borderId="10" xfId="0" applyFont="1" applyFill="1" applyBorder="1"/>
    <xf numFmtId="0" fontId="10" fillId="0" borderId="4" xfId="0" applyFont="1" applyBorder="1"/>
    <xf numFmtId="0" fontId="0" fillId="0" borderId="0" xfId="0" applyFont="1" applyFill="1"/>
    <xf numFmtId="0" fontId="0" fillId="0" borderId="0" xfId="0" applyFill="1"/>
    <xf numFmtId="0" fontId="8" fillId="0" borderId="6" xfId="0" applyFont="1" applyBorder="1"/>
    <xf numFmtId="0" fontId="0" fillId="0" borderId="3" xfId="0" applyFont="1" applyBorder="1" applyAlignment="1">
      <alignment horizontal="right"/>
    </xf>
    <xf numFmtId="0" fontId="0" fillId="0" borderId="14" xfId="0" applyFont="1" applyBorder="1"/>
    <xf numFmtId="0" fontId="0" fillId="0" borderId="3" xfId="0" applyFont="1" applyBorder="1"/>
    <xf numFmtId="2" fontId="0" fillId="0" borderId="4" xfId="0" applyNumberFormat="1" applyFont="1" applyBorder="1"/>
    <xf numFmtId="0" fontId="10" fillId="0" borderId="10" xfId="0" applyFont="1" applyBorder="1"/>
    <xf numFmtId="0" fontId="0" fillId="0" borderId="4" xfId="0" applyFont="1" applyBorder="1"/>
    <xf numFmtId="0" fontId="8" fillId="0" borderId="1" xfId="0" applyFont="1" applyBorder="1" applyAlignment="1">
      <alignment horizontal="right"/>
    </xf>
    <xf numFmtId="0" fontId="8" fillId="0" borderId="25" xfId="0" applyFont="1" applyBorder="1"/>
    <xf numFmtId="0" fontId="8" fillId="0" borderId="9" xfId="0" applyNumberFormat="1" applyFont="1" applyBorder="1"/>
    <xf numFmtId="0" fontId="8" fillId="0" borderId="13" xfId="0" applyFont="1" applyFill="1" applyBorder="1"/>
    <xf numFmtId="0" fontId="8" fillId="0" borderId="9" xfId="0" applyFont="1" applyFill="1" applyBorder="1"/>
    <xf numFmtId="0" fontId="0" fillId="0" borderId="9" xfId="0" applyFill="1" applyBorder="1" applyAlignment="1">
      <alignment horizontal="right"/>
    </xf>
    <xf numFmtId="0" fontId="9" fillId="0" borderId="37" xfId="0" applyFont="1" applyBorder="1" applyAlignment="1">
      <alignment horizontal="center"/>
    </xf>
    <xf numFmtId="0" fontId="9" fillId="0" borderId="38" xfId="0" applyFont="1" applyBorder="1"/>
    <xf numFmtId="0" fontId="9" fillId="0" borderId="37" xfId="0" applyFont="1" applyBorder="1"/>
    <xf numFmtId="2" fontId="9" fillId="0" borderId="39" xfId="0" applyNumberFormat="1" applyFont="1" applyBorder="1"/>
    <xf numFmtId="2" fontId="10" fillId="0" borderId="4" xfId="0" applyNumberFormat="1" applyFont="1" applyBorder="1"/>
    <xf numFmtId="0" fontId="0" fillId="0" borderId="9" xfId="0" applyFont="1" applyFill="1" applyBorder="1" applyAlignment="1">
      <alignment horizontal="right"/>
    </xf>
    <xf numFmtId="0" fontId="10" fillId="0" borderId="3" xfId="0" applyFont="1" applyBorder="1"/>
    <xf numFmtId="0" fontId="8" fillId="0" borderId="13" xfId="0" applyFont="1" applyBorder="1"/>
    <xf numFmtId="2" fontId="8" fillId="0" borderId="9" xfId="0" applyNumberFormat="1" applyFont="1" applyBorder="1"/>
    <xf numFmtId="0" fontId="0" fillId="0" borderId="3" xfId="0" applyBorder="1"/>
    <xf numFmtId="0" fontId="0" fillId="0" borderId="4" xfId="0" applyBorder="1"/>
    <xf numFmtId="2" fontId="10" fillId="0" borderId="39" xfId="0" applyNumberFormat="1" applyFont="1" applyBorder="1"/>
    <xf numFmtId="0" fontId="8" fillId="0" borderId="20" xfId="0" applyFont="1" applyBorder="1"/>
    <xf numFmtId="2" fontId="0" fillId="0" borderId="19" xfId="0" applyNumberFormat="1" applyFont="1" applyBorder="1"/>
    <xf numFmtId="0" fontId="0" fillId="0" borderId="19" xfId="0" applyFont="1" applyBorder="1"/>
    <xf numFmtId="0" fontId="8" fillId="0" borderId="18" xfId="0" applyFont="1" applyBorder="1"/>
    <xf numFmtId="2" fontId="8" fillId="0" borderId="13" xfId="0" applyNumberFormat="1" applyFont="1" applyBorder="1"/>
    <xf numFmtId="0" fontId="8" fillId="0" borderId="11" xfId="0" applyFont="1" applyFill="1" applyBorder="1"/>
    <xf numFmtId="0" fontId="0" fillId="0" borderId="0" xfId="0" applyFill="1" applyBorder="1"/>
    <xf numFmtId="2" fontId="9" fillId="0" borderId="48" xfId="0" applyNumberFormat="1" applyFont="1" applyBorder="1"/>
    <xf numFmtId="2" fontId="10" fillId="0" borderId="19" xfId="0" applyNumberFormat="1" applyFont="1" applyBorder="1"/>
    <xf numFmtId="0" fontId="8" fillId="0" borderId="0" xfId="0" applyFont="1" applyBorder="1" applyAlignment="1">
      <alignment wrapText="1"/>
    </xf>
    <xf numFmtId="0" fontId="10" fillId="0" borderId="19" xfId="0" applyFont="1" applyBorder="1"/>
    <xf numFmtId="2" fontId="10" fillId="0" borderId="48" xfId="0" applyNumberFormat="1" applyFont="1" applyBorder="1"/>
    <xf numFmtId="2" fontId="8" fillId="0" borderId="4" xfId="0" applyNumberFormat="1" applyFont="1" applyBorder="1"/>
    <xf numFmtId="164" fontId="8" fillId="0" borderId="10" xfId="0" applyNumberFormat="1" applyFont="1" applyFill="1" applyBorder="1"/>
    <xf numFmtId="164" fontId="8" fillId="0" borderId="11" xfId="0" applyNumberFormat="1" applyFont="1" applyFill="1" applyBorder="1"/>
    <xf numFmtId="164" fontId="8" fillId="0" borderId="12" xfId="0" applyNumberFormat="1" applyFont="1" applyFill="1" applyBorder="1"/>
    <xf numFmtId="0" fontId="10" fillId="0" borderId="37" xfId="0" applyFont="1" applyBorder="1" applyAlignment="1">
      <alignment horizontal="center"/>
    </xf>
    <xf numFmtId="0" fontId="10" fillId="0" borderId="38" xfId="0" applyFont="1" applyBorder="1"/>
    <xf numFmtId="0" fontId="10" fillId="0" borderId="37" xfId="0" applyFont="1" applyBorder="1"/>
    <xf numFmtId="0" fontId="0" fillId="0" borderId="10" xfId="0" applyFont="1" applyBorder="1" applyAlignment="1">
      <alignment horizontal="right"/>
    </xf>
    <xf numFmtId="0" fontId="9" fillId="0" borderId="55" xfId="0" applyFont="1" applyBorder="1" applyAlignment="1">
      <alignment horizontal="center"/>
    </xf>
    <xf numFmtId="2" fontId="8" fillId="0" borderId="19" xfId="0" applyNumberFormat="1" applyFont="1" applyBorder="1"/>
    <xf numFmtId="0" fontId="10" fillId="0" borderId="33" xfId="0" applyFont="1" applyBorder="1"/>
    <xf numFmtId="0" fontId="10" fillId="0" borderId="34" xfId="0" applyFont="1" applyBorder="1"/>
    <xf numFmtId="0" fontId="0" fillId="0" borderId="1" xfId="0" applyFont="1" applyBorder="1" applyAlignment="1">
      <alignment horizontal="right"/>
    </xf>
    <xf numFmtId="0" fontId="0" fillId="0" borderId="25" xfId="0" applyFont="1" applyBorder="1"/>
    <xf numFmtId="0" fontId="0" fillId="0" borderId="1" xfId="0" applyFont="1" applyBorder="1"/>
    <xf numFmtId="2" fontId="0" fillId="0" borderId="2" xfId="0" applyNumberFormat="1" applyFont="1" applyBorder="1"/>
    <xf numFmtId="2" fontId="0" fillId="0" borderId="18" xfId="0" applyNumberFormat="1" applyFont="1" applyBorder="1"/>
    <xf numFmtId="2" fontId="0" fillId="0" borderId="32" xfId="0" applyNumberFormat="1" applyFont="1" applyBorder="1"/>
    <xf numFmtId="0" fontId="10" fillId="0" borderId="4" xfId="0" applyFont="1" applyFill="1" applyBorder="1"/>
    <xf numFmtId="0" fontId="9" fillId="0" borderId="26" xfId="0" applyFont="1" applyBorder="1" applyAlignment="1">
      <alignment horizontal="center"/>
    </xf>
    <xf numFmtId="0" fontId="10" fillId="0" borderId="47" xfId="0" applyFont="1" applyBorder="1"/>
    <xf numFmtId="2" fontId="0" fillId="0" borderId="25" xfId="0" applyNumberFormat="1" applyFont="1" applyBorder="1"/>
    <xf numFmtId="2" fontId="0" fillId="0" borderId="1" xfId="0" applyNumberFormat="1" applyFont="1" applyBorder="1"/>
    <xf numFmtId="0" fontId="0" fillId="0" borderId="18" xfId="0" applyFont="1" applyBorder="1"/>
    <xf numFmtId="0" fontId="10" fillId="0" borderId="57" xfId="0" applyFont="1" applyBorder="1"/>
    <xf numFmtId="0" fontId="10" fillId="0" borderId="42" xfId="0" applyFont="1" applyBorder="1"/>
    <xf numFmtId="0" fontId="0" fillId="0" borderId="22" xfId="0" applyFill="1" applyBorder="1"/>
    <xf numFmtId="0" fontId="8" fillId="0" borderId="57" xfId="0" applyFont="1" applyBorder="1" applyAlignment="1">
      <alignment horizontal="center"/>
    </xf>
    <xf numFmtId="0" fontId="8" fillId="0" borderId="42" xfId="0" applyFont="1" applyBorder="1"/>
    <xf numFmtId="2" fontId="9" fillId="0" borderId="42" xfId="0" applyNumberFormat="1" applyFont="1" applyBorder="1"/>
    <xf numFmtId="0" fontId="8" fillId="0" borderId="39" xfId="0" applyFont="1" applyBorder="1" applyAlignment="1">
      <alignment horizontal="center" wrapText="1"/>
    </xf>
    <xf numFmtId="0" fontId="8" fillId="0" borderId="26" xfId="0" applyFont="1" applyBorder="1" applyAlignment="1">
      <alignment horizontal="center"/>
    </xf>
    <xf numFmtId="0" fontId="0" fillId="0" borderId="44" xfId="0" applyFill="1" applyBorder="1"/>
    <xf numFmtId="2" fontId="9" fillId="0" borderId="58" xfId="0" applyNumberFormat="1" applyFont="1" applyBorder="1"/>
    <xf numFmtId="0" fontId="8" fillId="0" borderId="48" xfId="0" applyFont="1" applyBorder="1" applyAlignment="1">
      <alignment horizontal="center" wrapText="1"/>
    </xf>
    <xf numFmtId="0" fontId="0" fillId="0" borderId="0" xfId="0" applyFont="1" applyBorder="1"/>
    <xf numFmtId="0" fontId="0" fillId="0" borderId="57" xfId="0" applyBorder="1"/>
    <xf numFmtId="0" fontId="9" fillId="0" borderId="59" xfId="0" applyFont="1" applyFill="1" applyBorder="1"/>
    <xf numFmtId="2" fontId="10" fillId="0" borderId="42" xfId="0" applyNumberFormat="1" applyFont="1" applyBorder="1"/>
    <xf numFmtId="0" fontId="9" fillId="0" borderId="0" xfId="0" applyFont="1" applyFill="1" applyBorder="1"/>
    <xf numFmtId="2" fontId="10" fillId="0" borderId="58" xfId="0" applyNumberFormat="1" applyFont="1" applyBorder="1"/>
    <xf numFmtId="0" fontId="0" fillId="2" borderId="0" xfId="0" applyFill="1"/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4" xfId="0" applyFont="1" applyBorder="1"/>
    <xf numFmtId="0" fontId="11" fillId="0" borderId="9" xfId="0" applyFont="1" applyBorder="1" applyAlignment="1">
      <alignment horizontal="center"/>
    </xf>
    <xf numFmtId="0" fontId="11" fillId="0" borderId="13" xfId="0" applyFont="1" applyBorder="1"/>
    <xf numFmtId="0" fontId="11" fillId="0" borderId="9" xfId="0" applyFont="1" applyBorder="1"/>
    <xf numFmtId="2" fontId="11" fillId="0" borderId="10" xfId="0" applyNumberFormat="1" applyFont="1" applyBorder="1"/>
    <xf numFmtId="2" fontId="11" fillId="0" borderId="11" xfId="0" applyNumberFormat="1" applyFont="1" applyBorder="1"/>
    <xf numFmtId="2" fontId="11" fillId="0" borderId="9" xfId="0" applyNumberFormat="1" applyFont="1" applyBorder="1"/>
    <xf numFmtId="0" fontId="11" fillId="0" borderId="3" xfId="0" applyFont="1" applyBorder="1" applyAlignment="1">
      <alignment horizontal="center"/>
    </xf>
    <xf numFmtId="0" fontId="11" fillId="0" borderId="14" xfId="0" applyFont="1" applyBorder="1"/>
    <xf numFmtId="0" fontId="11" fillId="0" borderId="3" xfId="0" applyFont="1" applyBorder="1"/>
    <xf numFmtId="2" fontId="11" fillId="0" borderId="4" xfId="0" applyNumberFormat="1" applyFont="1" applyBorder="1"/>
    <xf numFmtId="2" fontId="11" fillId="0" borderId="19" xfId="0" applyNumberFormat="1" applyFont="1" applyBorder="1"/>
    <xf numFmtId="2" fontId="11" fillId="0" borderId="3" xfId="0" applyNumberFormat="1" applyFont="1" applyBorder="1"/>
    <xf numFmtId="0" fontId="11" fillId="0" borderId="26" xfId="0" applyFont="1" applyBorder="1" applyAlignment="1">
      <alignment horizontal="center"/>
    </xf>
    <xf numFmtId="0" fontId="11" fillId="0" borderId="49" xfId="0" applyFont="1" applyBorder="1"/>
    <xf numFmtId="0" fontId="11" fillId="0" borderId="26" xfId="0" applyFont="1" applyBorder="1"/>
    <xf numFmtId="2" fontId="11" fillId="0" borderId="27" xfId="0" applyNumberFormat="1" applyFont="1" applyBorder="1"/>
    <xf numFmtId="0" fontId="11" fillId="0" borderId="19" xfId="0" applyFont="1" applyBorder="1"/>
    <xf numFmtId="2" fontId="11" fillId="0" borderId="12" xfId="0" applyNumberFormat="1" applyFont="1" applyBorder="1"/>
    <xf numFmtId="0" fontId="11" fillId="0" borderId="11" xfId="0" applyFont="1" applyBorder="1"/>
    <xf numFmtId="2" fontId="11" fillId="0" borderId="60" xfId="0" applyNumberFormat="1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Fill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/>
    <xf numFmtId="0" fontId="13" fillId="0" borderId="1" xfId="0" applyFont="1" applyBorder="1" applyAlignment="1">
      <alignment horizontal="center"/>
    </xf>
    <xf numFmtId="0" fontId="13" fillId="0" borderId="25" xfId="0" applyFont="1" applyBorder="1"/>
    <xf numFmtId="0" fontId="13" fillId="0" borderId="1" xfId="0" applyFont="1" applyBorder="1"/>
    <xf numFmtId="2" fontId="13" fillId="0" borderId="2" xfId="0" applyNumberFormat="1" applyFont="1" applyBorder="1"/>
    <xf numFmtId="2" fontId="13" fillId="0" borderId="18" xfId="0" applyNumberFormat="1" applyFont="1" applyBorder="1"/>
    <xf numFmtId="2" fontId="13" fillId="0" borderId="1" xfId="0" applyNumberFormat="1" applyFont="1" applyBorder="1"/>
    <xf numFmtId="0" fontId="13" fillId="0" borderId="9" xfId="0" applyFont="1" applyBorder="1" applyAlignment="1">
      <alignment horizontal="center"/>
    </xf>
    <xf numFmtId="0" fontId="13" fillId="0" borderId="13" xfId="0" applyFont="1" applyBorder="1"/>
    <xf numFmtId="0" fontId="13" fillId="0" borderId="9" xfId="0" applyFont="1" applyBorder="1"/>
    <xf numFmtId="2" fontId="13" fillId="0" borderId="10" xfId="0" applyNumberFormat="1" applyFont="1" applyBorder="1"/>
    <xf numFmtId="2" fontId="13" fillId="0" borderId="11" xfId="0" applyNumberFormat="1" applyFont="1" applyBorder="1"/>
    <xf numFmtId="2" fontId="13" fillId="0" borderId="9" xfId="0" applyNumberFormat="1" applyFont="1" applyBorder="1"/>
    <xf numFmtId="0" fontId="13" fillId="0" borderId="9" xfId="0" applyFont="1" applyFill="1" applyBorder="1" applyAlignment="1">
      <alignment horizontal="center"/>
    </xf>
    <xf numFmtId="0" fontId="13" fillId="0" borderId="13" xfId="0" applyFont="1" applyFill="1" applyBorder="1"/>
    <xf numFmtId="0" fontId="13" fillId="0" borderId="9" xfId="0" applyFont="1" applyFill="1" applyBorder="1"/>
    <xf numFmtId="2" fontId="13" fillId="0" borderId="10" xfId="0" applyNumberFormat="1" applyFont="1" applyFill="1" applyBorder="1"/>
    <xf numFmtId="2" fontId="13" fillId="0" borderId="11" xfId="0" applyNumberFormat="1" applyFont="1" applyFill="1" applyBorder="1"/>
    <xf numFmtId="2" fontId="13" fillId="0" borderId="9" xfId="0" applyNumberFormat="1" applyFont="1" applyFill="1" applyBorder="1"/>
    <xf numFmtId="2" fontId="13" fillId="0" borderId="12" xfId="0" applyNumberFormat="1" applyFont="1" applyBorder="1"/>
    <xf numFmtId="0" fontId="13" fillId="0" borderId="3" xfId="0" applyFont="1" applyBorder="1" applyAlignment="1">
      <alignment horizontal="center"/>
    </xf>
    <xf numFmtId="0" fontId="13" fillId="0" borderId="14" xfId="0" applyFont="1" applyBorder="1"/>
    <xf numFmtId="0" fontId="13" fillId="0" borderId="3" xfId="0" applyFont="1" applyBorder="1"/>
    <xf numFmtId="2" fontId="13" fillId="0" borderId="4" xfId="0" applyNumberFormat="1" applyFont="1" applyBorder="1"/>
    <xf numFmtId="0" fontId="13" fillId="0" borderId="26" xfId="0" applyFont="1" applyBorder="1" applyAlignment="1">
      <alignment horizontal="center"/>
    </xf>
    <xf numFmtId="0" fontId="13" fillId="0" borderId="49" xfId="0" applyFont="1" applyBorder="1"/>
    <xf numFmtId="0" fontId="13" fillId="0" borderId="26" xfId="0" applyFont="1" applyBorder="1"/>
    <xf numFmtId="2" fontId="13" fillId="0" borderId="27" xfId="0" applyNumberFormat="1" applyFont="1" applyBorder="1"/>
    <xf numFmtId="0" fontId="13" fillId="0" borderId="30" xfId="0" applyFont="1" applyBorder="1" applyAlignment="1">
      <alignment horizontal="center"/>
    </xf>
    <xf numFmtId="0" fontId="13" fillId="0" borderId="31" xfId="0" applyFont="1" applyBorder="1"/>
    <xf numFmtId="2" fontId="13" fillId="0" borderId="32" xfId="0" applyNumberFormat="1" applyFont="1" applyBorder="1"/>
    <xf numFmtId="0" fontId="13" fillId="0" borderId="7" xfId="0" applyFont="1" applyBorder="1" applyAlignment="1">
      <alignment horizontal="center"/>
    </xf>
    <xf numFmtId="0" fontId="13" fillId="0" borderId="8" xfId="0" applyFont="1" applyBorder="1"/>
    <xf numFmtId="0" fontId="13" fillId="0" borderId="35" xfId="0" applyFont="1" applyBorder="1" applyAlignment="1">
      <alignment horizontal="center"/>
    </xf>
    <xf numFmtId="0" fontId="13" fillId="0" borderId="29" xfId="0" applyFont="1" applyBorder="1"/>
    <xf numFmtId="0" fontId="13" fillId="0" borderId="5" xfId="0" applyFont="1" applyBorder="1"/>
    <xf numFmtId="2" fontId="13" fillId="0" borderId="6" xfId="0" applyNumberFormat="1" applyFont="1" applyBorder="1"/>
    <xf numFmtId="2" fontId="13" fillId="0" borderId="20" xfId="0" applyNumberFormat="1" applyFont="1" applyBorder="1"/>
    <xf numFmtId="2" fontId="13" fillId="0" borderId="36" xfId="0" applyNumberFormat="1" applyFont="1" applyBorder="1"/>
    <xf numFmtId="0" fontId="13" fillId="0" borderId="43" xfId="0" applyFont="1" applyBorder="1" applyAlignment="1">
      <alignment horizontal="center"/>
    </xf>
    <xf numFmtId="0" fontId="13" fillId="0" borderId="61" xfId="0" applyFont="1" applyBorder="1"/>
    <xf numFmtId="0" fontId="13" fillId="0" borderId="43" xfId="0" applyFont="1" applyBorder="1"/>
    <xf numFmtId="164" fontId="13" fillId="0" borderId="2" xfId="0" applyNumberFormat="1" applyFont="1" applyBorder="1"/>
    <xf numFmtId="164" fontId="13" fillId="0" borderId="18" xfId="0" applyNumberFormat="1" applyFont="1" applyBorder="1"/>
    <xf numFmtId="164" fontId="13" fillId="0" borderId="32" xfId="0" applyNumberFormat="1" applyFont="1" applyBorder="1"/>
    <xf numFmtId="164" fontId="13" fillId="0" borderId="10" xfId="0" applyNumberFormat="1" applyFont="1" applyBorder="1"/>
    <xf numFmtId="164" fontId="13" fillId="0" borderId="11" xfId="0" applyNumberFormat="1" applyFont="1" applyBorder="1"/>
    <xf numFmtId="164" fontId="13" fillId="0" borderId="12" xfId="0" applyNumberFormat="1" applyFont="1" applyBorder="1"/>
    <xf numFmtId="2" fontId="13" fillId="0" borderId="5" xfId="0" applyNumberFormat="1" applyFont="1" applyBorder="1"/>
    <xf numFmtId="0" fontId="13" fillId="0" borderId="63" xfId="0" applyFont="1" applyBorder="1" applyAlignment="1">
      <alignment horizontal="center"/>
    </xf>
    <xf numFmtId="0" fontId="13" fillId="0" borderId="19" xfId="0" applyFont="1" applyBorder="1"/>
    <xf numFmtId="0" fontId="13" fillId="0" borderId="18" xfId="0" applyFont="1" applyBorder="1"/>
    <xf numFmtId="0" fontId="13" fillId="0" borderId="11" xfId="0" applyFont="1" applyBorder="1"/>
    <xf numFmtId="2" fontId="13" fillId="0" borderId="12" xfId="0" applyNumberFormat="1" applyFont="1" applyFill="1" applyBorder="1"/>
    <xf numFmtId="0" fontId="13" fillId="0" borderId="11" xfId="0" applyFont="1" applyFill="1" applyBorder="1"/>
    <xf numFmtId="2" fontId="13" fillId="0" borderId="13" xfId="0" applyNumberFormat="1" applyFont="1" applyBorder="1"/>
    <xf numFmtId="2" fontId="13" fillId="0" borderId="25" xfId="0" applyNumberFormat="1" applyFont="1" applyBorder="1"/>
    <xf numFmtId="2" fontId="13" fillId="0" borderId="40" xfId="0" applyNumberFormat="1" applyFont="1" applyBorder="1"/>
    <xf numFmtId="0" fontId="13" fillId="0" borderId="10" xfId="0" applyFont="1" applyBorder="1"/>
    <xf numFmtId="0" fontId="1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23" xfId="0" applyFont="1" applyBorder="1" applyAlignment="1">
      <alignment horizontal="left" vertical="top" wrapText="1"/>
    </xf>
    <xf numFmtId="0" fontId="16" fillId="0" borderId="24" xfId="0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0" fontId="16" fillId="0" borderId="27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" fontId="17" fillId="0" borderId="10" xfId="0" applyNumberFormat="1" applyFont="1" applyBorder="1" applyAlignment="1">
      <alignment horizontal="left" vertical="top" wrapText="1"/>
    </xf>
    <xf numFmtId="0" fontId="17" fillId="0" borderId="26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18" fillId="0" borderId="27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1" fontId="19" fillId="0" borderId="27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7" fillId="3" borderId="10" xfId="0" applyFont="1" applyFill="1" applyBorder="1" applyAlignment="1">
      <alignment horizontal="left" vertical="top" wrapText="1"/>
    </xf>
    <xf numFmtId="0" fontId="17" fillId="3" borderId="15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vertical="top" wrapText="1"/>
    </xf>
    <xf numFmtId="16" fontId="17" fillId="3" borderId="9" xfId="0" applyNumberFormat="1" applyFont="1" applyFill="1" applyBorder="1" applyAlignment="1">
      <alignment horizontal="left" vertical="top" wrapText="1"/>
    </xf>
    <xf numFmtId="0" fontId="18" fillId="3" borderId="27" xfId="0" applyFont="1" applyFill="1" applyBorder="1" applyAlignment="1">
      <alignment horizontal="left" vertical="top" wrapText="1"/>
    </xf>
    <xf numFmtId="0" fontId="17" fillId="3" borderId="9" xfId="0" applyFont="1" applyFill="1" applyBorder="1" applyAlignment="1">
      <alignment horizontal="left" vertical="top" wrapText="1"/>
    </xf>
    <xf numFmtId="14" fontId="0" fillId="0" borderId="51" xfId="0" applyNumberFormat="1" applyBorder="1" applyAlignment="1">
      <alignment horizontal="left"/>
    </xf>
    <xf numFmtId="0" fontId="0" fillId="0" borderId="51" xfId="0" applyBorder="1" applyAlignment="1">
      <alignment horizontal="left"/>
    </xf>
    <xf numFmtId="0" fontId="16" fillId="0" borderId="51" xfId="0" applyFont="1" applyBorder="1" applyAlignment="1">
      <alignment horizontal="left" vertical="top" wrapText="1"/>
    </xf>
    <xf numFmtId="0" fontId="16" fillId="0" borderId="66" xfId="0" applyFont="1" applyBorder="1" applyAlignment="1">
      <alignment horizontal="left" vertical="top" wrapText="1"/>
    </xf>
    <xf numFmtId="0" fontId="16" fillId="0" borderId="54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7" fillId="3" borderId="20" xfId="0" applyFont="1" applyFill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8" fillId="0" borderId="67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3" borderId="11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7" fillId="3" borderId="21" xfId="0" applyFont="1" applyFill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0" fontId="17" fillId="0" borderId="48" xfId="0" applyFont="1" applyBorder="1" applyAlignment="1">
      <alignment horizontal="left" vertical="top" wrapText="1"/>
    </xf>
    <xf numFmtId="16" fontId="17" fillId="0" borderId="9" xfId="0" applyNumberFormat="1" applyFont="1" applyBorder="1" applyAlignment="1">
      <alignment horizontal="left" vertical="top" wrapText="1"/>
    </xf>
    <xf numFmtId="0" fontId="19" fillId="0" borderId="67" xfId="0" applyFont="1" applyBorder="1" applyAlignment="1">
      <alignment horizontal="left" vertical="top" wrapText="1"/>
    </xf>
    <xf numFmtId="0" fontId="16" fillId="0" borderId="49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6" fillId="0" borderId="61" xfId="0" applyFont="1" applyBorder="1" applyAlignment="1">
      <alignment horizontal="left" vertical="top" wrapText="1"/>
    </xf>
    <xf numFmtId="0" fontId="16" fillId="0" borderId="68" xfId="0" applyFont="1" applyBorder="1" applyAlignment="1">
      <alignment horizontal="left" vertical="top" wrapText="1"/>
    </xf>
    <xf numFmtId="0" fontId="16" fillId="0" borderId="69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0" fillId="0" borderId="0" xfId="0" applyFont="1" applyAlignment="1"/>
    <xf numFmtId="0" fontId="15" fillId="0" borderId="0" xfId="0" applyFont="1" applyAlignment="1">
      <alignment horizontal="center"/>
    </xf>
    <xf numFmtId="0" fontId="16" fillId="0" borderId="23" xfId="0" applyFont="1" applyBorder="1" applyAlignment="1">
      <alignment horizontal="center"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6" fillId="0" borderId="39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26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9" fillId="0" borderId="27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14" fontId="0" fillId="0" borderId="51" xfId="0" applyNumberFormat="1" applyBorder="1"/>
    <xf numFmtId="0" fontId="0" fillId="0" borderId="51" xfId="0" applyBorder="1"/>
    <xf numFmtId="0" fontId="16" fillId="0" borderId="51" xfId="0" applyFont="1" applyBorder="1" applyAlignment="1">
      <alignment horizontal="center" vertical="top" wrapText="1"/>
    </xf>
    <xf numFmtId="0" fontId="16" fillId="0" borderId="66" xfId="0" applyFont="1" applyBorder="1" applyAlignment="1">
      <alignment horizontal="center" vertical="top" wrapText="1"/>
    </xf>
    <xf numFmtId="0" fontId="16" fillId="0" borderId="54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10" xfId="0" applyFont="1" applyBorder="1" applyAlignment="1">
      <alignment vertical="top" wrapText="1"/>
    </xf>
    <xf numFmtId="0" fontId="16" fillId="0" borderId="19" xfId="0" applyFont="1" applyBorder="1" applyAlignment="1">
      <alignment horizontal="center" vertical="top" wrapText="1"/>
    </xf>
    <xf numFmtId="0" fontId="17" fillId="0" borderId="11" xfId="0" applyFont="1" applyBorder="1" applyAlignment="1">
      <alignment vertical="top" wrapText="1"/>
    </xf>
    <xf numFmtId="0" fontId="17" fillId="0" borderId="23" xfId="0" applyFont="1" applyBorder="1" applyAlignment="1">
      <alignment horizontal="left" vertical="top" wrapText="1"/>
    </xf>
    <xf numFmtId="0" fontId="17" fillId="0" borderId="24" xfId="0" applyFont="1" applyBorder="1" applyAlignment="1">
      <alignment horizontal="left" vertical="top" wrapText="1"/>
    </xf>
    <xf numFmtId="0" fontId="17" fillId="0" borderId="26" xfId="0" applyFont="1" applyBorder="1" applyAlignment="1">
      <alignment vertical="top" wrapText="1"/>
    </xf>
    <xf numFmtId="0" fontId="17" fillId="0" borderId="27" xfId="0" applyFont="1" applyBorder="1" applyAlignment="1">
      <alignment vertical="top" wrapText="1"/>
    </xf>
    <xf numFmtId="0" fontId="18" fillId="0" borderId="27" xfId="0" applyFont="1" applyBorder="1" applyAlignment="1">
      <alignment vertical="top" wrapText="1"/>
    </xf>
    <xf numFmtId="0" fontId="17" fillId="0" borderId="53" xfId="0" applyFont="1" applyBorder="1" applyAlignment="1">
      <alignment horizontal="left" vertical="top" wrapText="1"/>
    </xf>
    <xf numFmtId="0" fontId="18" fillId="0" borderId="67" xfId="0" applyFont="1" applyBorder="1" applyAlignment="1">
      <alignment vertical="top" wrapText="1"/>
    </xf>
    <xf numFmtId="0" fontId="19" fillId="0" borderId="67" xfId="0" applyFont="1" applyBorder="1" applyAlignment="1">
      <alignment horizontal="center" vertical="top" wrapText="1"/>
    </xf>
    <xf numFmtId="0" fontId="16" fillId="0" borderId="49" xfId="0" applyFont="1" applyBorder="1" applyAlignment="1">
      <alignment horizontal="center" vertical="top" wrapText="1"/>
    </xf>
    <xf numFmtId="0" fontId="16" fillId="0" borderId="61" xfId="0" applyFont="1" applyBorder="1" applyAlignment="1">
      <alignment horizontal="center" vertical="top" wrapText="1"/>
    </xf>
    <xf numFmtId="0" fontId="16" fillId="0" borderId="68" xfId="0" applyFont="1" applyBorder="1" applyAlignment="1">
      <alignment horizontal="center" vertical="top" wrapText="1"/>
    </xf>
    <xf numFmtId="0" fontId="16" fillId="0" borderId="69" xfId="0" applyFont="1" applyBorder="1" applyAlignment="1">
      <alignment horizontal="center" vertical="top" wrapText="1"/>
    </xf>
    <xf numFmtId="0" fontId="16" fillId="0" borderId="48" xfId="0" applyFont="1" applyBorder="1" applyAlignment="1">
      <alignment horizontal="center" vertical="top" wrapText="1"/>
    </xf>
    <xf numFmtId="0" fontId="20" fillId="0" borderId="0" xfId="0" applyFont="1"/>
    <xf numFmtId="0" fontId="0" fillId="4" borderId="70" xfId="0" applyFill="1" applyBorder="1"/>
    <xf numFmtId="0" fontId="10" fillId="0" borderId="34" xfId="0" applyFont="1" applyBorder="1" applyAlignment="1">
      <alignment wrapText="1"/>
    </xf>
    <xf numFmtId="0" fontId="10" fillId="0" borderId="59" xfId="0" applyFont="1" applyBorder="1" applyAlignment="1">
      <alignment wrapText="1"/>
    </xf>
    <xf numFmtId="0" fontId="0" fillId="2" borderId="34" xfId="0" applyFill="1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0" fillId="0" borderId="2" xfId="0" applyBorder="1"/>
    <xf numFmtId="0" fontId="0" fillId="0" borderId="25" xfId="0" applyBorder="1"/>
    <xf numFmtId="0" fontId="0" fillId="2" borderId="2" xfId="0" applyFill="1" applyBorder="1"/>
    <xf numFmtId="0" fontId="0" fillId="0" borderId="13" xfId="0" applyBorder="1"/>
    <xf numFmtId="0" fontId="0" fillId="2" borderId="10" xfId="0" applyFill="1" applyBorder="1"/>
    <xf numFmtId="0" fontId="0" fillId="0" borderId="14" xfId="0" applyBorder="1"/>
    <xf numFmtId="0" fontId="0" fillId="2" borderId="4" xfId="0" applyFill="1" applyBorder="1"/>
    <xf numFmtId="0" fontId="0" fillId="0" borderId="15" xfId="0" applyFill="1" applyBorder="1"/>
    <xf numFmtId="0" fontId="0" fillId="0" borderId="17" xfId="0" applyBorder="1"/>
    <xf numFmtId="0" fontId="0" fillId="0" borderId="16" xfId="0" applyBorder="1"/>
    <xf numFmtId="0" fontId="0" fillId="2" borderId="17" xfId="0" applyFill="1" applyBorder="1"/>
    <xf numFmtId="0" fontId="0" fillId="0" borderId="5" xfId="0" applyBorder="1"/>
    <xf numFmtId="0" fontId="0" fillId="0" borderId="6" xfId="0" applyBorder="1"/>
    <xf numFmtId="0" fontId="0" fillId="0" borderId="40" xfId="0" applyBorder="1"/>
    <xf numFmtId="0" fontId="0" fillId="2" borderId="6" xfId="0" applyFill="1" applyBorder="1"/>
    <xf numFmtId="0" fontId="0" fillId="0" borderId="2" xfId="0" applyFill="1" applyBorder="1"/>
    <xf numFmtId="0" fontId="0" fillId="0" borderId="25" xfId="0" applyFill="1" applyBorder="1"/>
    <xf numFmtId="0" fontId="17" fillId="0" borderId="15" xfId="0" applyFont="1" applyBorder="1" applyAlignment="1">
      <alignment vertical="top" wrapText="1"/>
    </xf>
    <xf numFmtId="0" fontId="0" fillId="0" borderId="17" xfId="0" applyFill="1" applyBorder="1"/>
    <xf numFmtId="0" fontId="0" fillId="0" borderId="16" xfId="0" applyFill="1" applyBorder="1"/>
    <xf numFmtId="0" fontId="0" fillId="0" borderId="13" xfId="0" applyFill="1" applyBorder="1"/>
    <xf numFmtId="0" fontId="0" fillId="0" borderId="40" xfId="0" applyFill="1" applyBorder="1"/>
    <xf numFmtId="0" fontId="0" fillId="0" borderId="4" xfId="0" applyFill="1" applyBorder="1"/>
    <xf numFmtId="0" fontId="0" fillId="0" borderId="14" xfId="0" applyFill="1" applyBorder="1"/>
    <xf numFmtId="0" fontId="21" fillId="0" borderId="4" xfId="0" applyFont="1" applyFill="1" applyBorder="1"/>
    <xf numFmtId="0" fontId="21" fillId="0" borderId="6" xfId="0" applyFont="1" applyFill="1" applyBorder="1"/>
    <xf numFmtId="0" fontId="21" fillId="0" borderId="10" xfId="0" applyFont="1" applyFill="1" applyBorder="1"/>
    <xf numFmtId="0" fontId="0" fillId="0" borderId="34" xfId="0" applyBorder="1" applyAlignment="1">
      <alignment wrapText="1"/>
    </xf>
    <xf numFmtId="0" fontId="0" fillId="0" borderId="59" xfId="0" applyBorder="1" applyAlignment="1">
      <alignment wrapText="1"/>
    </xf>
    <xf numFmtId="0" fontId="0" fillId="4" borderId="41" xfId="0" applyFill="1" applyBorder="1" applyAlignment="1">
      <alignment wrapText="1"/>
    </xf>
    <xf numFmtId="0" fontId="0" fillId="0" borderId="56" xfId="0" applyBorder="1"/>
    <xf numFmtId="0" fontId="0" fillId="4" borderId="30" xfId="0" applyFill="1" applyBorder="1"/>
    <xf numFmtId="0" fontId="0" fillId="4" borderId="7" xfId="0" applyFill="1" applyBorder="1"/>
    <xf numFmtId="0" fontId="0" fillId="0" borderId="49" xfId="0" applyBorder="1"/>
    <xf numFmtId="0" fontId="0" fillId="4" borderId="71" xfId="0" applyFill="1" applyBorder="1"/>
    <xf numFmtId="0" fontId="0" fillId="4" borderId="72" xfId="0" applyFill="1" applyBorder="1"/>
    <xf numFmtId="0" fontId="0" fillId="4" borderId="35" xfId="0" applyFill="1" applyBorder="1"/>
    <xf numFmtId="0" fontId="22" fillId="0" borderId="9" xfId="0" applyFont="1" applyBorder="1"/>
    <xf numFmtId="0" fontId="23" fillId="0" borderId="10" xfId="0" applyFont="1" applyFill="1" applyBorder="1"/>
    <xf numFmtId="0" fontId="21" fillId="0" borderId="2" xfId="0" applyFont="1" applyFill="1" applyBorder="1"/>
    <xf numFmtId="0" fontId="0" fillId="0" borderId="1" xfId="0" applyBorder="1"/>
    <xf numFmtId="0" fontId="21" fillId="0" borderId="17" xfId="0" applyFont="1" applyFill="1" applyBorder="1"/>
    <xf numFmtId="0" fontId="21" fillId="0" borderId="10" xfId="0" applyFont="1" applyBorder="1"/>
    <xf numFmtId="0" fontId="21" fillId="0" borderId="6" xfId="0" applyFont="1" applyBorder="1"/>
    <xf numFmtId="0" fontId="21" fillId="0" borderId="4" xfId="0" applyFont="1" applyBorder="1"/>
    <xf numFmtId="0" fontId="0" fillId="0" borderId="17" xfId="0" applyFont="1" applyBorder="1"/>
    <xf numFmtId="0" fontId="0" fillId="0" borderId="2" xfId="0" applyFont="1" applyFill="1" applyBorder="1"/>
    <xf numFmtId="0" fontId="0" fillId="0" borderId="4" xfId="0" applyFont="1" applyFill="1" applyBorder="1"/>
    <xf numFmtId="0" fontId="0" fillId="2" borderId="24" xfId="0" applyFill="1" applyBorder="1"/>
    <xf numFmtId="0" fontId="0" fillId="4" borderId="18" xfId="0" applyFill="1" applyBorder="1"/>
    <xf numFmtId="0" fontId="0" fillId="4" borderId="11" xfId="0" applyFill="1" applyBorder="1"/>
    <xf numFmtId="0" fontId="0" fillId="4" borderId="19" xfId="0" applyFill="1" applyBorder="1"/>
    <xf numFmtId="0" fontId="10" fillId="0" borderId="47" xfId="0" applyFont="1" applyBorder="1" applyAlignment="1">
      <alignment wrapText="1"/>
    </xf>
    <xf numFmtId="0" fontId="0" fillId="0" borderId="18" xfId="0" applyBorder="1"/>
    <xf numFmtId="0" fontId="0" fillId="0" borderId="21" xfId="0" applyBorder="1"/>
    <xf numFmtId="0" fontId="0" fillId="0" borderId="20" xfId="0" applyBorder="1"/>
    <xf numFmtId="0" fontId="0" fillId="0" borderId="18" xfId="0" applyFill="1" applyBorder="1"/>
    <xf numFmtId="0" fontId="0" fillId="0" borderId="19" xfId="0" applyBorder="1"/>
    <xf numFmtId="0" fontId="0" fillId="0" borderId="21" xfId="0" applyFill="1" applyBorder="1"/>
    <xf numFmtId="0" fontId="0" fillId="0" borderId="19" xfId="0" applyFill="1" applyBorder="1"/>
    <xf numFmtId="0" fontId="17" fillId="0" borderId="17" xfId="0" applyFont="1" applyBorder="1" applyAlignment="1">
      <alignment vertical="top" wrapText="1"/>
    </xf>
    <xf numFmtId="0" fontId="0" fillId="0" borderId="15" xfId="0" applyBorder="1"/>
    <xf numFmtId="0" fontId="0" fillId="0" borderId="2" xfId="0" applyFont="1" applyBorder="1"/>
    <xf numFmtId="0" fontId="0" fillId="0" borderId="17" xfId="0" applyFont="1" applyFill="1" applyBorder="1"/>
    <xf numFmtId="0" fontId="0" fillId="0" borderId="6" xfId="0" applyFont="1" applyFill="1" applyBorder="1"/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4" fillId="0" borderId="9" xfId="0" applyNumberFormat="1" applyFont="1" applyFill="1" applyBorder="1" applyAlignment="1">
      <alignment vertical="top" wrapText="1"/>
    </xf>
    <xf numFmtId="0" fontId="24" fillId="3" borderId="10" xfId="0" applyFont="1" applyFill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0" borderId="26" xfId="0" applyFont="1" applyFill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24" fillId="0" borderId="27" xfId="0" applyFont="1" applyBorder="1" applyAlignment="1">
      <alignment horizontal="right" vertical="top" wrapText="1"/>
    </xf>
    <xf numFmtId="0" fontId="4" fillId="0" borderId="26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24" fillId="0" borderId="27" xfId="0" applyFont="1" applyBorder="1" applyAlignment="1">
      <alignment vertical="top" wrapText="1"/>
    </xf>
    <xf numFmtId="2" fontId="25" fillId="0" borderId="27" xfId="0" applyNumberFormat="1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 wrapText="1"/>
    </xf>
    <xf numFmtId="0" fontId="17" fillId="0" borderId="6" xfId="0" applyFont="1" applyFill="1" applyBorder="1" applyAlignment="1">
      <alignment vertical="top" wrapText="1"/>
    </xf>
    <xf numFmtId="165" fontId="17" fillId="0" borderId="10" xfId="0" applyNumberFormat="1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0" fontId="17" fillId="0" borderId="15" xfId="0" applyNumberFormat="1" applyFont="1" applyFill="1" applyBorder="1" applyAlignment="1">
      <alignment horizontal="right" vertical="top" wrapText="1"/>
    </xf>
    <xf numFmtId="0" fontId="17" fillId="0" borderId="17" xfId="0" applyFont="1" applyFill="1" applyBorder="1" applyAlignment="1">
      <alignment vertical="top" wrapText="1"/>
    </xf>
    <xf numFmtId="0" fontId="17" fillId="3" borderId="10" xfId="0" applyFont="1" applyFill="1" applyBorder="1" applyAlignment="1">
      <alignment vertical="top" wrapText="1"/>
    </xf>
    <xf numFmtId="0" fontId="17" fillId="3" borderId="6" xfId="0" applyFont="1" applyFill="1" applyBorder="1" applyAlignment="1">
      <alignment vertical="top" wrapText="1"/>
    </xf>
    <xf numFmtId="165" fontId="17" fillId="0" borderId="10" xfId="0" applyNumberFormat="1" applyFont="1" applyBorder="1" applyAlignment="1">
      <alignment vertical="top" wrapText="1"/>
    </xf>
    <xf numFmtId="2" fontId="17" fillId="0" borderId="10" xfId="0" applyNumberFormat="1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17" fillId="0" borderId="4" xfId="0" applyFont="1" applyFill="1" applyBorder="1" applyAlignment="1">
      <alignment vertical="top" wrapText="1"/>
    </xf>
    <xf numFmtId="0" fontId="18" fillId="0" borderId="4" xfId="0" applyFont="1" applyFill="1" applyBorder="1" applyAlignment="1">
      <alignment horizontal="right" vertical="top" wrapText="1"/>
    </xf>
    <xf numFmtId="2" fontId="18" fillId="0" borderId="4" xfId="0" applyNumberFormat="1" applyFont="1" applyFill="1" applyBorder="1" applyAlignment="1">
      <alignment horizontal="right" vertical="top" wrapText="1"/>
    </xf>
    <xf numFmtId="0" fontId="17" fillId="0" borderId="26" xfId="0" applyFont="1" applyFill="1" applyBorder="1" applyAlignment="1">
      <alignment vertical="top" wrapText="1"/>
    </xf>
    <xf numFmtId="0" fontId="16" fillId="0" borderId="27" xfId="0" applyFont="1" applyFill="1" applyBorder="1" applyAlignment="1">
      <alignment vertical="top" wrapText="1"/>
    </xf>
    <xf numFmtId="0" fontId="18" fillId="0" borderId="27" xfId="0" applyFont="1" applyFill="1" applyBorder="1" applyAlignment="1">
      <alignment vertical="top" wrapText="1"/>
    </xf>
    <xf numFmtId="2" fontId="19" fillId="0" borderId="27" xfId="0" applyNumberFormat="1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8" fillId="0" borderId="27" xfId="0" applyFont="1" applyBorder="1" applyAlignment="1">
      <alignment horizontal="right" vertical="top" wrapText="1"/>
    </xf>
    <xf numFmtId="0" fontId="16" fillId="0" borderId="27" xfId="0" applyFont="1" applyBorder="1" applyAlignment="1">
      <alignment vertical="top" wrapText="1"/>
    </xf>
    <xf numFmtId="2" fontId="19" fillId="0" borderId="27" xfId="0" applyNumberFormat="1" applyFont="1" applyBorder="1" applyAlignment="1">
      <alignment vertical="top" wrapText="1"/>
    </xf>
    <xf numFmtId="2" fontId="17" fillId="0" borderId="10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right" vertical="top" wrapText="1"/>
    </xf>
    <xf numFmtId="0" fontId="4" fillId="0" borderId="20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2" fontId="4" fillId="0" borderId="10" xfId="0" applyNumberFormat="1" applyFont="1" applyBorder="1" applyAlignment="1">
      <alignment horizontal="right" vertical="top" wrapText="1"/>
    </xf>
    <xf numFmtId="2" fontId="4" fillId="0" borderId="11" xfId="0" applyNumberFormat="1" applyFont="1" applyBorder="1" applyAlignment="1">
      <alignment vertical="top" wrapText="1"/>
    </xf>
    <xf numFmtId="2" fontId="25" fillId="0" borderId="67" xfId="0" applyNumberFormat="1" applyFont="1" applyBorder="1" applyAlignment="1">
      <alignment vertical="top" wrapText="1"/>
    </xf>
    <xf numFmtId="0" fontId="17" fillId="0" borderId="20" xfId="0" applyFont="1" applyBorder="1" applyAlignment="1">
      <alignment vertical="top" wrapText="1"/>
    </xf>
    <xf numFmtId="0" fontId="17" fillId="0" borderId="2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2" fontId="19" fillId="0" borderId="67" xfId="0" applyNumberFormat="1" applyFont="1" applyFill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7" fillId="0" borderId="10" xfId="0" applyNumberFormat="1" applyFont="1" applyFill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2" fontId="19" fillId="0" borderId="67" xfId="0" applyNumberFormat="1" applyFont="1" applyBorder="1" applyAlignment="1">
      <alignment vertical="top" wrapText="1"/>
    </xf>
    <xf numFmtId="0" fontId="17" fillId="0" borderId="15" xfId="0" applyFont="1" applyFill="1" applyBorder="1" applyAlignment="1">
      <alignment vertical="top" wrapText="1"/>
    </xf>
    <xf numFmtId="0" fontId="18" fillId="0" borderId="17" xfId="0" applyFont="1" applyBorder="1" applyAlignment="1">
      <alignment horizontal="right" vertical="top" wrapText="1"/>
    </xf>
    <xf numFmtId="0" fontId="27" fillId="0" borderId="0" xfId="0" applyFont="1"/>
    <xf numFmtId="0" fontId="27" fillId="0" borderId="9" xfId="0" applyFont="1" applyBorder="1"/>
    <xf numFmtId="0" fontId="27" fillId="0" borderId="10" xfId="0" applyFont="1" applyBorder="1"/>
    <xf numFmtId="0" fontId="27" fillId="0" borderId="11" xfId="0" applyFont="1" applyBorder="1"/>
    <xf numFmtId="0" fontId="27" fillId="0" borderId="9" xfId="0" applyFont="1" applyBorder="1" applyAlignment="1">
      <alignment horizontal="right"/>
    </xf>
    <xf numFmtId="0" fontId="27" fillId="0" borderId="13" xfId="0" applyFont="1" applyBorder="1"/>
    <xf numFmtId="0" fontId="3" fillId="0" borderId="0" xfId="0" applyFont="1"/>
    <xf numFmtId="164" fontId="27" fillId="0" borderId="10" xfId="0" applyNumberFormat="1" applyFont="1" applyBorder="1"/>
    <xf numFmtId="164" fontId="27" fillId="0" borderId="11" xfId="0" applyNumberFormat="1" applyFont="1" applyBorder="1"/>
    <xf numFmtId="164" fontId="27" fillId="0" borderId="12" xfId="0" applyNumberFormat="1" applyFont="1" applyBorder="1"/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14" fontId="8" fillId="0" borderId="0" xfId="0" applyNumberFormat="1" applyFont="1"/>
    <xf numFmtId="0" fontId="29" fillId="0" borderId="0" xfId="0" applyFont="1" applyBorder="1"/>
    <xf numFmtId="0" fontId="31" fillId="0" borderId="0" xfId="0" applyFont="1"/>
    <xf numFmtId="0" fontId="31" fillId="0" borderId="0" xfId="0" applyFont="1" applyAlignment="1">
      <alignment horizontal="center"/>
    </xf>
    <xf numFmtId="14" fontId="31" fillId="0" borderId="0" xfId="0" applyNumberFormat="1" applyFont="1"/>
    <xf numFmtId="0" fontId="31" fillId="0" borderId="0" xfId="0" applyFont="1" applyBorder="1" applyAlignment="1">
      <alignment wrapText="1"/>
    </xf>
    <xf numFmtId="0" fontId="31" fillId="0" borderId="0" xfId="0" applyFont="1" applyAlignment="1">
      <alignment wrapText="1"/>
    </xf>
    <xf numFmtId="0" fontId="31" fillId="0" borderId="4" xfId="0" applyFont="1" applyBorder="1"/>
    <xf numFmtId="0" fontId="31" fillId="0" borderId="19" xfId="0" applyFont="1" applyBorder="1"/>
    <xf numFmtId="0" fontId="31" fillId="0" borderId="0" xfId="0" applyFont="1" applyBorder="1"/>
    <xf numFmtId="0" fontId="31" fillId="0" borderId="50" xfId="0" applyFont="1" applyBorder="1"/>
    <xf numFmtId="0" fontId="31" fillId="0" borderId="10" xfId="0" applyFont="1" applyBorder="1"/>
    <xf numFmtId="0" fontId="31" fillId="0" borderId="11" xfId="0" applyFont="1" applyBorder="1"/>
    <xf numFmtId="0" fontId="31" fillId="0" borderId="9" xfId="0" applyFont="1" applyBorder="1" applyAlignment="1">
      <alignment horizontal="right"/>
    </xf>
    <xf numFmtId="2" fontId="31" fillId="0" borderId="10" xfId="0" applyNumberFormat="1" applyFont="1" applyFill="1" applyBorder="1"/>
    <xf numFmtId="2" fontId="31" fillId="0" borderId="11" xfId="0" applyNumberFormat="1" applyFont="1" applyFill="1" applyBorder="1"/>
    <xf numFmtId="0" fontId="30" fillId="0" borderId="3" xfId="0" applyFont="1" applyBorder="1"/>
    <xf numFmtId="0" fontId="30" fillId="0" borderId="4" xfId="0" applyFont="1" applyBorder="1"/>
    <xf numFmtId="0" fontId="30" fillId="0" borderId="19" xfId="0" applyFont="1" applyBorder="1"/>
    <xf numFmtId="0" fontId="30" fillId="0" borderId="0" xfId="0" applyFont="1" applyBorder="1"/>
    <xf numFmtId="0" fontId="31" fillId="0" borderId="22" xfId="0" applyFont="1" applyBorder="1"/>
    <xf numFmtId="0" fontId="31" fillId="0" borderId="44" xfId="0" applyFont="1" applyBorder="1"/>
    <xf numFmtId="0" fontId="31" fillId="0" borderId="7" xfId="0" applyFont="1" applyBorder="1" applyAlignment="1">
      <alignment horizontal="right"/>
    </xf>
    <xf numFmtId="0" fontId="31" fillId="0" borderId="8" xfId="0" applyFont="1" applyBorder="1"/>
    <xf numFmtId="0" fontId="31" fillId="0" borderId="9" xfId="0" applyFont="1" applyBorder="1"/>
    <xf numFmtId="2" fontId="31" fillId="0" borderId="10" xfId="0" applyNumberFormat="1" applyFont="1" applyBorder="1"/>
    <xf numFmtId="2" fontId="31" fillId="0" borderId="11" xfId="0" applyNumberFormat="1" applyFont="1" applyBorder="1"/>
    <xf numFmtId="2" fontId="31" fillId="0" borderId="12" xfId="0" applyNumberFormat="1" applyFont="1" applyBorder="1"/>
    <xf numFmtId="0" fontId="31" fillId="0" borderId="13" xfId="0" applyFont="1" applyBorder="1"/>
    <xf numFmtId="2" fontId="31" fillId="0" borderId="9" xfId="0" applyNumberFormat="1" applyFont="1" applyBorder="1"/>
    <xf numFmtId="0" fontId="31" fillId="0" borderId="7" xfId="0" applyFont="1" applyFill="1" applyBorder="1" applyAlignment="1">
      <alignment horizontal="right"/>
    </xf>
    <xf numFmtId="0" fontId="31" fillId="0" borderId="8" xfId="0" applyFont="1" applyFill="1" applyBorder="1"/>
    <xf numFmtId="0" fontId="31" fillId="0" borderId="9" xfId="0" applyNumberFormat="1" applyFont="1" applyFill="1" applyBorder="1"/>
    <xf numFmtId="2" fontId="31" fillId="0" borderId="12" xfId="0" applyNumberFormat="1" applyFont="1" applyFill="1" applyBorder="1"/>
    <xf numFmtId="2" fontId="31" fillId="0" borderId="13" xfId="0" applyNumberFormat="1" applyFont="1" applyFill="1" applyBorder="1"/>
    <xf numFmtId="2" fontId="31" fillId="0" borderId="9" xfId="0" applyNumberFormat="1" applyFont="1" applyFill="1" applyBorder="1"/>
    <xf numFmtId="0" fontId="31" fillId="0" borderId="0" xfId="0" applyFont="1" applyFill="1"/>
    <xf numFmtId="0" fontId="31" fillId="0" borderId="5" xfId="0" applyFont="1" applyFill="1" applyBorder="1" applyAlignment="1">
      <alignment horizontal="right"/>
    </xf>
    <xf numFmtId="0" fontId="31" fillId="0" borderId="40" xfId="0" applyFont="1" applyFill="1" applyBorder="1"/>
    <xf numFmtId="0" fontId="31" fillId="0" borderId="5" xfId="0" applyFont="1" applyFill="1" applyBorder="1"/>
    <xf numFmtId="0" fontId="31" fillId="0" borderId="6" xfId="0" applyFont="1" applyFill="1" applyBorder="1"/>
    <xf numFmtId="2" fontId="31" fillId="0" borderId="6" xfId="0" applyNumberFormat="1" applyFont="1" applyFill="1" applyBorder="1"/>
    <xf numFmtId="0" fontId="30" fillId="0" borderId="5" xfId="0" applyFont="1" applyBorder="1" applyAlignment="1">
      <alignment horizontal="center"/>
    </xf>
    <xf numFmtId="0" fontId="30" fillId="0" borderId="6" xfId="0" applyFont="1" applyBorder="1"/>
    <xf numFmtId="2" fontId="30" fillId="0" borderId="6" xfId="0" applyNumberFormat="1" applyFont="1" applyBorder="1"/>
    <xf numFmtId="2" fontId="30" fillId="0" borderId="20" xfId="0" applyNumberFormat="1" applyFont="1" applyBorder="1"/>
    <xf numFmtId="0" fontId="30" fillId="0" borderId="0" xfId="0" applyFont="1"/>
    <xf numFmtId="0" fontId="31" fillId="0" borderId="3" xfId="0" applyFont="1" applyBorder="1"/>
    <xf numFmtId="2" fontId="30" fillId="0" borderId="4" xfId="0" applyNumberFormat="1" applyFont="1" applyBorder="1"/>
    <xf numFmtId="2" fontId="30" fillId="0" borderId="19" xfId="0" applyNumberFormat="1" applyFont="1" applyBorder="1"/>
    <xf numFmtId="0" fontId="31" fillId="0" borderId="37" xfId="0" applyFont="1" applyBorder="1"/>
    <xf numFmtId="0" fontId="30" fillId="0" borderId="39" xfId="0" applyFont="1" applyBorder="1"/>
    <xf numFmtId="0" fontId="31" fillId="0" borderId="39" xfId="0" applyFont="1" applyBorder="1"/>
    <xf numFmtId="2" fontId="30" fillId="0" borderId="39" xfId="0" applyNumberFormat="1" applyFont="1" applyBorder="1"/>
    <xf numFmtId="2" fontId="30" fillId="0" borderId="48" xfId="0" applyNumberFormat="1" applyFont="1" applyBorder="1"/>
    <xf numFmtId="0" fontId="28" fillId="0" borderId="0" xfId="0" applyFont="1" applyBorder="1"/>
    <xf numFmtId="2" fontId="28" fillId="0" borderId="0" xfId="0" applyNumberFormat="1" applyFont="1" applyBorder="1"/>
    <xf numFmtId="0" fontId="31" fillId="0" borderId="10" xfId="0" applyFont="1" applyBorder="1" applyAlignment="1">
      <alignment horizontal="right"/>
    </xf>
    <xf numFmtId="0" fontId="30" fillId="0" borderId="0" xfId="0" applyFont="1" applyAlignment="1">
      <alignment horizontal="center"/>
    </xf>
    <xf numFmtId="0" fontId="8" fillId="0" borderId="39" xfId="0" applyFont="1" applyBorder="1" applyAlignment="1">
      <alignment horizontal="center" wrapText="1"/>
    </xf>
    <xf numFmtId="0" fontId="8" fillId="0" borderId="4" xfId="0" applyFont="1" applyFill="1" applyBorder="1"/>
    <xf numFmtId="0" fontId="8" fillId="0" borderId="19" xfId="0" applyFont="1" applyFill="1" applyBorder="1"/>
    <xf numFmtId="0" fontId="0" fillId="0" borderId="9" xfId="0" applyFont="1" applyFill="1" applyBorder="1"/>
    <xf numFmtId="2" fontId="8" fillId="0" borderId="19" xfId="0" applyNumberFormat="1" applyFont="1" applyFill="1" applyBorder="1"/>
    <xf numFmtId="0" fontId="0" fillId="0" borderId="9" xfId="0" applyFill="1" applyBorder="1"/>
    <xf numFmtId="0" fontId="10" fillId="0" borderId="33" xfId="0" applyFont="1" applyFill="1" applyBorder="1"/>
    <xf numFmtId="0" fontId="10" fillId="0" borderId="34" xfId="0" applyFont="1" applyFill="1" applyBorder="1"/>
    <xf numFmtId="0" fontId="10" fillId="0" borderId="47" xfId="0" applyFont="1" applyFill="1" applyBorder="1"/>
    <xf numFmtId="0" fontId="0" fillId="0" borderId="13" xfId="0" applyFont="1" applyFill="1" applyBorder="1"/>
    <xf numFmtId="164" fontId="0" fillId="0" borderId="10" xfId="0" applyNumberFormat="1" applyFont="1" applyFill="1" applyBorder="1"/>
    <xf numFmtId="164" fontId="0" fillId="0" borderId="11" xfId="0" applyNumberFormat="1" applyFont="1" applyFill="1" applyBorder="1"/>
    <xf numFmtId="164" fontId="0" fillId="0" borderId="12" xfId="0" applyNumberFormat="1" applyFont="1" applyFill="1" applyBorder="1"/>
    <xf numFmtId="0" fontId="0" fillId="0" borderId="11" xfId="0" applyFont="1" applyFill="1" applyBorder="1"/>
    <xf numFmtId="0" fontId="8" fillId="0" borderId="35" xfId="0" applyFont="1" applyFill="1" applyBorder="1" applyAlignment="1">
      <alignment horizontal="right"/>
    </xf>
    <xf numFmtId="0" fontId="8" fillId="0" borderId="29" xfId="0" applyFont="1" applyFill="1" applyBorder="1"/>
    <xf numFmtId="0" fontId="8" fillId="0" borderId="5" xfId="0" applyNumberFormat="1" applyFont="1" applyFill="1" applyBorder="1"/>
    <xf numFmtId="2" fontId="0" fillId="0" borderId="4" xfId="0" applyNumberFormat="1" applyFont="1" applyFill="1" applyBorder="1"/>
    <xf numFmtId="2" fontId="8" fillId="0" borderId="40" xfId="0" applyNumberFormat="1" applyFont="1" applyFill="1" applyBorder="1"/>
    <xf numFmtId="0" fontId="8" fillId="0" borderId="26" xfId="0" applyFont="1" applyFill="1" applyBorder="1" applyAlignment="1">
      <alignment horizontal="right"/>
    </xf>
    <xf numFmtId="0" fontId="9" fillId="0" borderId="49" xfId="0" applyFont="1" applyFill="1" applyBorder="1"/>
    <xf numFmtId="0" fontId="8" fillId="0" borderId="26" xfId="0" applyFont="1" applyFill="1" applyBorder="1"/>
    <xf numFmtId="2" fontId="8" fillId="0" borderId="27" xfId="0" applyNumberFormat="1" applyFont="1" applyFill="1" applyBorder="1"/>
    <xf numFmtId="0" fontId="9" fillId="0" borderId="26" xfId="0" applyFont="1" applyFill="1" applyBorder="1" applyAlignment="1">
      <alignment horizontal="center"/>
    </xf>
    <xf numFmtId="0" fontId="9" fillId="0" borderId="26" xfId="0" applyFont="1" applyFill="1" applyBorder="1"/>
    <xf numFmtId="2" fontId="9" fillId="0" borderId="27" xfId="0" applyNumberFormat="1" applyFont="1" applyFill="1" applyBorder="1"/>
    <xf numFmtId="0" fontId="2" fillId="0" borderId="9" xfId="0" applyFont="1" applyBorder="1" applyAlignment="1">
      <alignment horizontal="center"/>
    </xf>
    <xf numFmtId="0" fontId="2" fillId="0" borderId="13" xfId="0" applyFont="1" applyBorder="1"/>
    <xf numFmtId="0" fontId="2" fillId="0" borderId="9" xfId="0" applyFont="1" applyBorder="1"/>
    <xf numFmtId="2" fontId="2" fillId="0" borderId="10" xfId="0" applyNumberFormat="1" applyFont="1" applyBorder="1"/>
    <xf numFmtId="2" fontId="2" fillId="0" borderId="11" xfId="0" applyNumberFormat="1" applyFont="1" applyBorder="1"/>
    <xf numFmtId="2" fontId="2" fillId="0" borderId="12" xfId="0" applyNumberFormat="1" applyFont="1" applyBorder="1"/>
    <xf numFmtId="2" fontId="2" fillId="0" borderId="13" xfId="0" applyNumberFormat="1" applyFont="1" applyBorder="1"/>
    <xf numFmtId="2" fontId="2" fillId="0" borderId="9" xfId="0" applyNumberFormat="1" applyFont="1" applyBorder="1"/>
    <xf numFmtId="0" fontId="2" fillId="0" borderId="0" xfId="0" applyFont="1"/>
    <xf numFmtId="0" fontId="34" fillId="0" borderId="0" xfId="0" applyFont="1"/>
    <xf numFmtId="0" fontId="34" fillId="0" borderId="0" xfId="0" applyFont="1" applyAlignment="1">
      <alignment horizontal="center"/>
    </xf>
    <xf numFmtId="14" fontId="34" fillId="0" borderId="0" xfId="0" applyNumberFormat="1" applyFont="1"/>
    <xf numFmtId="0" fontId="34" fillId="0" borderId="0" xfId="0" applyFont="1" applyFill="1"/>
    <xf numFmtId="0" fontId="34" fillId="0" borderId="4" xfId="0" applyFont="1" applyBorder="1"/>
    <xf numFmtId="0" fontId="34" fillId="0" borderId="19" xfId="0" applyFont="1" applyBorder="1"/>
    <xf numFmtId="0" fontId="34" fillId="0" borderId="9" xfId="0" applyFont="1" applyBorder="1"/>
    <xf numFmtId="0" fontId="34" fillId="0" borderId="10" xfId="0" applyFont="1" applyBorder="1"/>
    <xf numFmtId="0" fontId="34" fillId="0" borderId="11" xfId="0" applyFont="1" applyBorder="1"/>
    <xf numFmtId="0" fontId="34" fillId="0" borderId="9" xfId="0" applyFont="1" applyBorder="1" applyAlignment="1">
      <alignment horizontal="right"/>
    </xf>
    <xf numFmtId="0" fontId="34" fillId="0" borderId="0" xfId="0" applyFont="1" applyBorder="1"/>
    <xf numFmtId="0" fontId="34" fillId="0" borderId="3" xfId="0" applyFont="1" applyFill="1" applyBorder="1" applyAlignment="1">
      <alignment horizontal="right"/>
    </xf>
    <xf numFmtId="0" fontId="34" fillId="0" borderId="14" xfId="0" applyFont="1" applyFill="1" applyBorder="1"/>
    <xf numFmtId="0" fontId="34" fillId="0" borderId="3" xfId="0" applyFont="1" applyFill="1" applyBorder="1"/>
    <xf numFmtId="0" fontId="34" fillId="0" borderId="10" xfId="0" applyFont="1" applyFill="1" applyBorder="1"/>
    <xf numFmtId="2" fontId="34" fillId="0" borderId="4" xfId="0" applyNumberFormat="1" applyFont="1" applyFill="1" applyBorder="1"/>
    <xf numFmtId="0" fontId="33" fillId="0" borderId="33" xfId="0" applyFont="1" applyBorder="1"/>
    <xf numFmtId="0" fontId="33" fillId="0" borderId="34" xfId="0" applyFont="1" applyBorder="1"/>
    <xf numFmtId="0" fontId="33" fillId="0" borderId="47" xfId="0" applyFont="1" applyBorder="1"/>
    <xf numFmtId="0" fontId="34" fillId="0" borderId="42" xfId="0" applyFont="1" applyBorder="1"/>
    <xf numFmtId="0" fontId="34" fillId="0" borderId="22" xfId="0" applyFont="1" applyBorder="1"/>
    <xf numFmtId="0" fontId="34" fillId="0" borderId="44" xfId="0" applyFont="1" applyBorder="1"/>
    <xf numFmtId="0" fontId="34" fillId="0" borderId="1" xfId="0" applyFont="1" applyBorder="1" applyAlignment="1">
      <alignment horizontal="right"/>
    </xf>
    <xf numFmtId="0" fontId="34" fillId="0" borderId="25" xfId="0" applyFont="1" applyBorder="1"/>
    <xf numFmtId="0" fontId="34" fillId="0" borderId="1" xfId="0" applyFont="1" applyBorder="1"/>
    <xf numFmtId="2" fontId="34" fillId="0" borderId="2" xfId="0" applyNumberFormat="1" applyFont="1" applyBorder="1"/>
    <xf numFmtId="2" fontId="34" fillId="0" borderId="18" xfId="0" applyNumberFormat="1" applyFont="1" applyBorder="1"/>
    <xf numFmtId="2" fontId="34" fillId="0" borderId="32" xfId="0" applyNumberFormat="1" applyFont="1" applyBorder="1"/>
    <xf numFmtId="2" fontId="34" fillId="0" borderId="25" xfId="0" applyNumberFormat="1" applyFont="1" applyBorder="1"/>
    <xf numFmtId="2" fontId="34" fillId="0" borderId="1" xfId="0" applyNumberFormat="1" applyFont="1" applyBorder="1"/>
    <xf numFmtId="0" fontId="34" fillId="0" borderId="18" xfId="0" applyFont="1" applyBorder="1"/>
    <xf numFmtId="0" fontId="34" fillId="0" borderId="13" xfId="0" applyFont="1" applyBorder="1"/>
    <xf numFmtId="2" fontId="34" fillId="0" borderId="10" xfId="0" applyNumberFormat="1" applyFont="1" applyBorder="1"/>
    <xf numFmtId="2" fontId="34" fillId="0" borderId="11" xfId="0" applyNumberFormat="1" applyFont="1" applyBorder="1"/>
    <xf numFmtId="2" fontId="34" fillId="0" borderId="12" xfId="0" applyNumberFormat="1" applyFont="1" applyBorder="1"/>
    <xf numFmtId="2" fontId="34" fillId="0" borderId="13" xfId="0" applyNumberFormat="1" applyFont="1" applyBorder="1"/>
    <xf numFmtId="2" fontId="34" fillId="0" borderId="9" xfId="0" applyNumberFormat="1" applyFont="1" applyBorder="1"/>
    <xf numFmtId="0" fontId="34" fillId="0" borderId="7" xfId="0" applyFont="1" applyBorder="1" applyAlignment="1">
      <alignment horizontal="right"/>
    </xf>
    <xf numFmtId="0" fontId="34" fillId="0" borderId="8" xfId="0" applyFont="1" applyBorder="1"/>
    <xf numFmtId="0" fontId="34" fillId="0" borderId="9" xfId="0" applyFont="1" applyFill="1" applyBorder="1" applyAlignment="1">
      <alignment horizontal="right"/>
    </xf>
    <xf numFmtId="0" fontId="34" fillId="0" borderId="13" xfId="0" applyFont="1" applyFill="1" applyBorder="1"/>
    <xf numFmtId="0" fontId="34" fillId="0" borderId="9" xfId="0" applyFont="1" applyFill="1" applyBorder="1"/>
    <xf numFmtId="2" fontId="34" fillId="0" borderId="10" xfId="0" applyNumberFormat="1" applyFont="1" applyFill="1" applyBorder="1"/>
    <xf numFmtId="2" fontId="34" fillId="0" borderId="13" xfId="0" applyNumberFormat="1" applyFont="1" applyFill="1" applyBorder="1"/>
    <xf numFmtId="0" fontId="33" fillId="0" borderId="23" xfId="0" applyFont="1" applyBorder="1" applyAlignment="1">
      <alignment horizontal="center"/>
    </xf>
    <xf numFmtId="0" fontId="33" fillId="0" borderId="56" xfId="0" applyFont="1" applyBorder="1"/>
    <xf numFmtId="0" fontId="33" fillId="0" borderId="23" xfId="0" applyFont="1" applyBorder="1"/>
    <xf numFmtId="2" fontId="33" fillId="0" borderId="24" xfId="0" applyNumberFormat="1" applyFont="1" applyBorder="1"/>
    <xf numFmtId="2" fontId="33" fillId="0" borderId="53" xfId="0" applyNumberFormat="1" applyFont="1" applyBorder="1"/>
    <xf numFmtId="0" fontId="33" fillId="0" borderId="0" xfId="0" applyFont="1"/>
    <xf numFmtId="0" fontId="34" fillId="0" borderId="3" xfId="0" applyFont="1" applyBorder="1"/>
    <xf numFmtId="0" fontId="33" fillId="0" borderId="4" xfId="0" applyFont="1" applyFill="1" applyBorder="1"/>
    <xf numFmtId="2" fontId="33" fillId="0" borderId="4" xfId="0" applyNumberFormat="1" applyFont="1" applyBorder="1"/>
    <xf numFmtId="2" fontId="33" fillId="0" borderId="19" xfId="0" applyNumberFormat="1" applyFont="1" applyBorder="1"/>
    <xf numFmtId="0" fontId="32" fillId="0" borderId="0" xfId="0" applyFont="1" applyFill="1"/>
    <xf numFmtId="0" fontId="26" fillId="0" borderId="0" xfId="0" applyFont="1" applyFill="1" applyBorder="1"/>
    <xf numFmtId="0" fontId="36" fillId="0" borderId="0" xfId="0" applyFont="1"/>
    <xf numFmtId="0" fontId="36" fillId="0" borderId="0" xfId="0" applyFont="1" applyAlignment="1">
      <alignment horizontal="center"/>
    </xf>
    <xf numFmtId="14" fontId="36" fillId="0" borderId="0" xfId="0" applyNumberFormat="1" applyFont="1"/>
    <xf numFmtId="0" fontId="36" fillId="0" borderId="4" xfId="0" applyFont="1" applyBorder="1"/>
    <xf numFmtId="0" fontId="36" fillId="0" borderId="19" xfId="0" applyFont="1" applyBorder="1"/>
    <xf numFmtId="0" fontId="36" fillId="0" borderId="9" xfId="0" applyFont="1" applyBorder="1"/>
    <xf numFmtId="0" fontId="36" fillId="0" borderId="10" xfId="0" applyFont="1" applyBorder="1"/>
    <xf numFmtId="0" fontId="36" fillId="0" borderId="11" xfId="0" applyFont="1" applyBorder="1"/>
    <xf numFmtId="0" fontId="36" fillId="0" borderId="0" xfId="0" applyFont="1" applyBorder="1"/>
    <xf numFmtId="0" fontId="36" fillId="0" borderId="9" xfId="0" applyFont="1" applyBorder="1" applyAlignment="1">
      <alignment horizontal="right"/>
    </xf>
    <xf numFmtId="0" fontId="36" fillId="0" borderId="13" xfId="0" applyFont="1" applyBorder="1"/>
    <xf numFmtId="2" fontId="36" fillId="0" borderId="10" xfId="0" applyNumberFormat="1" applyFont="1" applyBorder="1"/>
    <xf numFmtId="2" fontId="36" fillId="0" borderId="11" xfId="0" applyNumberFormat="1" applyFont="1" applyBorder="1"/>
    <xf numFmtId="0" fontId="36" fillId="0" borderId="51" xfId="0" applyFont="1" applyBorder="1"/>
    <xf numFmtId="0" fontId="36" fillId="0" borderId="37" xfId="0" applyFont="1" applyBorder="1"/>
    <xf numFmtId="0" fontId="36" fillId="0" borderId="39" xfId="0" applyFont="1" applyBorder="1"/>
    <xf numFmtId="0" fontId="36" fillId="0" borderId="48" xfId="0" applyFont="1" applyBorder="1"/>
    <xf numFmtId="0" fontId="35" fillId="0" borderId="33" xfId="0" applyFont="1" applyBorder="1"/>
    <xf numFmtId="0" fontId="35" fillId="0" borderId="34" xfId="0" applyFont="1" applyBorder="1"/>
    <xf numFmtId="2" fontId="35" fillId="0" borderId="34" xfId="0" applyNumberFormat="1" applyFont="1" applyBorder="1"/>
    <xf numFmtId="0" fontId="35" fillId="0" borderId="47" xfId="0" applyFont="1" applyBorder="1"/>
    <xf numFmtId="0" fontId="36" fillId="0" borderId="22" xfId="0" applyFont="1" applyBorder="1"/>
    <xf numFmtId="0" fontId="36" fillId="0" borderId="44" xfId="0" applyFont="1" applyBorder="1"/>
    <xf numFmtId="0" fontId="36" fillId="0" borderId="1" xfId="0" applyFont="1" applyBorder="1" applyAlignment="1">
      <alignment horizontal="right"/>
    </xf>
    <xf numFmtId="0" fontId="36" fillId="0" borderId="25" xfId="0" applyFont="1" applyBorder="1"/>
    <xf numFmtId="0" fontId="36" fillId="0" borderId="1" xfId="0" applyFont="1" applyBorder="1"/>
    <xf numFmtId="2" fontId="36" fillId="0" borderId="2" xfId="0" applyNumberFormat="1" applyFont="1" applyBorder="1"/>
    <xf numFmtId="2" fontId="36" fillId="0" borderId="18" xfId="0" applyNumberFormat="1" applyFont="1" applyBorder="1"/>
    <xf numFmtId="2" fontId="36" fillId="0" borderId="32" xfId="0" applyNumberFormat="1" applyFont="1" applyBorder="1"/>
    <xf numFmtId="2" fontId="36" fillId="0" borderId="25" xfId="0" applyNumberFormat="1" applyFont="1" applyBorder="1"/>
    <xf numFmtId="2" fontId="36" fillId="0" borderId="1" xfId="0" applyNumberFormat="1" applyFont="1" applyBorder="1"/>
    <xf numFmtId="0" fontId="36" fillId="0" borderId="18" xfId="0" applyFont="1" applyBorder="1"/>
    <xf numFmtId="164" fontId="36" fillId="0" borderId="10" xfId="0" applyNumberFormat="1" applyFont="1" applyBorder="1"/>
    <xf numFmtId="164" fontId="36" fillId="0" borderId="11" xfId="0" applyNumberFormat="1" applyFont="1" applyBorder="1"/>
    <xf numFmtId="164" fontId="36" fillId="0" borderId="12" xfId="0" applyNumberFormat="1" applyFont="1" applyBorder="1"/>
    <xf numFmtId="2" fontId="36" fillId="0" borderId="12" xfId="0" applyNumberFormat="1" applyFont="1" applyBorder="1"/>
    <xf numFmtId="2" fontId="36" fillId="0" borderId="13" xfId="0" applyNumberFormat="1" applyFont="1" applyBorder="1"/>
    <xf numFmtId="2" fontId="36" fillId="0" borderId="9" xfId="0" applyNumberFormat="1" applyFont="1" applyBorder="1"/>
    <xf numFmtId="0" fontId="35" fillId="0" borderId="0" xfId="0" applyFont="1"/>
    <xf numFmtId="0" fontId="36" fillId="0" borderId="7" xfId="0" applyFont="1" applyBorder="1" applyAlignment="1">
      <alignment horizontal="right"/>
    </xf>
    <xf numFmtId="0" fontId="36" fillId="0" borderId="8" xfId="0" applyFont="1" applyBorder="1"/>
    <xf numFmtId="0" fontId="36" fillId="0" borderId="9" xfId="0" applyFont="1" applyFill="1" applyBorder="1" applyAlignment="1">
      <alignment horizontal="right"/>
    </xf>
    <xf numFmtId="0" fontId="36" fillId="0" borderId="13" xfId="0" applyFont="1" applyFill="1" applyBorder="1"/>
    <xf numFmtId="0" fontId="36" fillId="0" borderId="9" xfId="0" applyFont="1" applyFill="1" applyBorder="1"/>
    <xf numFmtId="0" fontId="36" fillId="0" borderId="10" xfId="0" applyFont="1" applyFill="1" applyBorder="1"/>
    <xf numFmtId="2" fontId="36" fillId="0" borderId="10" xfId="0" applyNumberFormat="1" applyFont="1" applyFill="1" applyBorder="1"/>
    <xf numFmtId="2" fontId="36" fillId="0" borderId="13" xfId="0" applyNumberFormat="1" applyFont="1" applyFill="1" applyBorder="1"/>
    <xf numFmtId="0" fontId="36" fillId="0" borderId="0" xfId="0" applyFont="1" applyFill="1"/>
    <xf numFmtId="0" fontId="36" fillId="0" borderId="3" xfId="0" applyFont="1" applyFill="1" applyBorder="1" applyAlignment="1">
      <alignment horizontal="right"/>
    </xf>
    <xf numFmtId="0" fontId="36" fillId="0" borderId="14" xfId="0" applyFont="1" applyFill="1" applyBorder="1"/>
    <xf numFmtId="0" fontId="36" fillId="0" borderId="3" xfId="0" applyFont="1" applyFill="1" applyBorder="1"/>
    <xf numFmtId="2" fontId="36" fillId="0" borderId="4" xfId="0" applyNumberFormat="1" applyFont="1" applyFill="1" applyBorder="1"/>
    <xf numFmtId="0" fontId="36" fillId="0" borderId="37" xfId="0" applyFont="1" applyBorder="1" applyAlignment="1">
      <alignment horizontal="center"/>
    </xf>
    <xf numFmtId="0" fontId="35" fillId="0" borderId="38" xfId="0" applyFont="1" applyBorder="1"/>
    <xf numFmtId="0" fontId="35" fillId="0" borderId="37" xfId="0" applyFont="1" applyBorder="1"/>
    <xf numFmtId="2" fontId="35" fillId="0" borderId="39" xfId="0" applyNumberFormat="1" applyFont="1" applyBorder="1"/>
    <xf numFmtId="0" fontId="35" fillId="0" borderId="10" xfId="0" applyFont="1" applyBorder="1"/>
    <xf numFmtId="2" fontId="35" fillId="0" borderId="10" xfId="0" applyNumberFormat="1" applyFont="1" applyBorder="1"/>
    <xf numFmtId="0" fontId="1" fillId="0" borderId="0" xfId="0" applyFo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0" fontId="10" fillId="0" borderId="0" xfId="0" applyFont="1" applyFill="1"/>
    <xf numFmtId="0" fontId="8" fillId="0" borderId="0" xfId="0" applyFont="1" applyFill="1" applyBorder="1" applyAlignment="1">
      <alignment horizontal="center"/>
    </xf>
    <xf numFmtId="2" fontId="9" fillId="0" borderId="0" xfId="0" applyNumberFormat="1" applyFont="1" applyFill="1" applyBorder="1"/>
    <xf numFmtId="0" fontId="0" fillId="0" borderId="73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61" xfId="0" applyFont="1" applyBorder="1" applyAlignment="1">
      <alignment horizontal="left"/>
    </xf>
    <xf numFmtId="0" fontId="4" fillId="0" borderId="2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0" borderId="18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8" fillId="0" borderId="20" xfId="0" applyFont="1" applyFill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8" fillId="0" borderId="6" xfId="0" applyFont="1" applyBorder="1" applyAlignment="1">
      <alignment vertical="top" wrapText="1"/>
    </xf>
    <xf numFmtId="0" fontId="18" fillId="0" borderId="20" xfId="0" applyFont="1" applyBorder="1" applyAlignment="1">
      <alignment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8" fillId="0" borderId="10" xfId="0" applyFont="1" applyBorder="1" applyAlignment="1">
      <alignment vertical="top" wrapText="1"/>
    </xf>
    <xf numFmtId="0" fontId="20" fillId="0" borderId="57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58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61" xfId="0" applyFont="1" applyBorder="1" applyAlignment="1">
      <alignment horizontal="left"/>
    </xf>
    <xf numFmtId="0" fontId="16" fillId="0" borderId="56" xfId="0" applyFont="1" applyBorder="1" applyAlignment="1">
      <alignment horizontal="center" vertical="top" wrapText="1"/>
    </xf>
    <xf numFmtId="0" fontId="16" fillId="0" borderId="50" xfId="0" applyFont="1" applyBorder="1" applyAlignment="1">
      <alignment horizontal="center" vertical="top" wrapText="1"/>
    </xf>
    <xf numFmtId="0" fontId="16" fillId="0" borderId="64" xfId="0" applyFont="1" applyBorder="1" applyAlignment="1">
      <alignment horizontal="center" vertical="top" wrapText="1"/>
    </xf>
    <xf numFmtId="0" fontId="16" fillId="0" borderId="65" xfId="0" applyFont="1" applyBorder="1" applyAlignment="1">
      <alignment horizontal="center" vertical="top" wrapText="1"/>
    </xf>
    <xf numFmtId="0" fontId="15" fillId="0" borderId="0" xfId="0" applyFont="1" applyAlignment="1">
      <alignment horizontal="left"/>
    </xf>
    <xf numFmtId="0" fontId="16" fillId="0" borderId="56" xfId="0" applyFont="1" applyBorder="1" applyAlignment="1">
      <alignment horizontal="left" vertical="top" wrapText="1"/>
    </xf>
    <xf numFmtId="0" fontId="16" fillId="0" borderId="50" xfId="0" applyFont="1" applyBorder="1" applyAlignment="1">
      <alignment horizontal="left" vertical="top" wrapText="1"/>
    </xf>
    <xf numFmtId="0" fontId="16" fillId="0" borderId="64" xfId="0" applyFont="1" applyBorder="1" applyAlignment="1">
      <alignment horizontal="left" vertical="top" wrapText="1"/>
    </xf>
    <xf numFmtId="0" fontId="16" fillId="0" borderId="6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20" xfId="0" applyFont="1" applyBorder="1" applyAlignment="1">
      <alignment horizontal="left"/>
    </xf>
    <xf numFmtId="0" fontId="13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18" xfId="0" applyFont="1" applyBorder="1" applyAlignment="1">
      <alignment horizontal="center" wrapText="1"/>
    </xf>
    <xf numFmtId="0" fontId="13" fillId="0" borderId="15" xfId="0" applyFont="1" applyBorder="1" applyAlignment="1">
      <alignment horizontal="left"/>
    </xf>
    <xf numFmtId="0" fontId="13" fillId="0" borderId="17" xfId="0" applyFont="1" applyBorder="1" applyAlignment="1">
      <alignment horizontal="left"/>
    </xf>
    <xf numFmtId="0" fontId="13" fillId="0" borderId="21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20" xfId="0" applyFont="1" applyBorder="1" applyAlignment="1">
      <alignment horizontal="left"/>
    </xf>
    <xf numFmtId="0" fontId="13" fillId="0" borderId="25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3" fillId="0" borderId="32" xfId="0" applyFont="1" applyBorder="1" applyAlignment="1">
      <alignment horizontal="center" wrapText="1"/>
    </xf>
    <xf numFmtId="0" fontId="13" fillId="0" borderId="45" xfId="0" applyFont="1" applyBorder="1" applyAlignment="1">
      <alignment horizontal="center" wrapText="1"/>
    </xf>
    <xf numFmtId="0" fontId="13" fillId="0" borderId="52" xfId="0" applyFont="1" applyBorder="1" applyAlignment="1">
      <alignment horizontal="left"/>
    </xf>
    <xf numFmtId="0" fontId="13" fillId="0" borderId="51" xfId="0" applyFont="1" applyBorder="1" applyAlignment="1">
      <alignment horizontal="left"/>
    </xf>
    <xf numFmtId="0" fontId="13" fillId="0" borderId="54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13" fillId="0" borderId="29" xfId="0" applyFont="1" applyBorder="1" applyAlignment="1">
      <alignment horizontal="left"/>
    </xf>
    <xf numFmtId="0" fontId="13" fillId="0" borderId="46" xfId="0" applyFont="1" applyBorder="1" applyAlignment="1">
      <alignment horizontal="left"/>
    </xf>
    <xf numFmtId="0" fontId="13" fillId="0" borderId="4" xfId="0" applyFont="1" applyBorder="1" applyAlignment="1">
      <alignment horizontal="center" wrapText="1"/>
    </xf>
    <xf numFmtId="0" fontId="13" fillId="0" borderId="24" xfId="0" applyFont="1" applyBorder="1" applyAlignment="1">
      <alignment horizontal="center" wrapText="1"/>
    </xf>
    <xf numFmtId="0" fontId="13" fillId="0" borderId="27" xfId="0" applyFont="1" applyBorder="1" applyAlignment="1">
      <alignment horizontal="center" wrapText="1"/>
    </xf>
    <xf numFmtId="0" fontId="13" fillId="0" borderId="6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13" fillId="0" borderId="45" xfId="0" applyFont="1" applyBorder="1" applyAlignment="1">
      <alignment horizontal="left"/>
    </xf>
    <xf numFmtId="0" fontId="13" fillId="0" borderId="10" xfId="0" applyFont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0" fontId="11" fillId="0" borderId="2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1" fillId="0" borderId="15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0" fillId="0" borderId="2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8" fillId="0" borderId="6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7" xfId="0" applyFont="1" applyBorder="1" applyAlignment="1">
      <alignment horizontal="left"/>
    </xf>
    <xf numFmtId="0" fontId="9" fillId="0" borderId="39" xfId="0" applyFont="1" applyBorder="1" applyAlignment="1">
      <alignment horizontal="left"/>
    </xf>
    <xf numFmtId="0" fontId="9" fillId="0" borderId="48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53" xfId="0" applyFont="1" applyBorder="1" applyAlignment="1">
      <alignment horizontal="left"/>
    </xf>
    <xf numFmtId="0" fontId="0" fillId="0" borderId="25" xfId="0" applyFont="1" applyBorder="1" applyAlignment="1">
      <alignment horizontal="center" wrapText="1"/>
    </xf>
    <xf numFmtId="0" fontId="0" fillId="0" borderId="31" xfId="0" applyFont="1" applyBorder="1" applyAlignment="1">
      <alignment horizontal="center" wrapText="1"/>
    </xf>
    <xf numFmtId="0" fontId="0" fillId="0" borderId="32" xfId="0" applyFont="1" applyBorder="1" applyAlignment="1">
      <alignment horizontal="center" wrapText="1"/>
    </xf>
    <xf numFmtId="0" fontId="0" fillId="0" borderId="45" xfId="0" applyFont="1" applyBorder="1" applyAlignment="1">
      <alignment horizontal="center" wrapText="1"/>
    </xf>
    <xf numFmtId="0" fontId="0" fillId="0" borderId="52" xfId="0" applyFont="1" applyBorder="1" applyAlignment="1">
      <alignment horizontal="left"/>
    </xf>
    <xf numFmtId="0" fontId="0" fillId="0" borderId="51" xfId="0" applyFont="1" applyBorder="1" applyAlignment="1">
      <alignment horizontal="left"/>
    </xf>
    <xf numFmtId="0" fontId="0" fillId="0" borderId="54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46" xfId="0" applyFont="1" applyBorder="1" applyAlignment="1">
      <alignment horizontal="left"/>
    </xf>
    <xf numFmtId="0" fontId="0" fillId="0" borderId="24" xfId="0" applyFont="1" applyBorder="1" applyAlignment="1">
      <alignment horizontal="center" wrapText="1"/>
    </xf>
    <xf numFmtId="0" fontId="0" fillId="0" borderId="27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6" xfId="0" applyFont="1" applyBorder="1" applyAlignment="1">
      <alignment horizontal="center" wrapText="1"/>
    </xf>
    <xf numFmtId="0" fontId="10" fillId="0" borderId="15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8" fillId="0" borderId="1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26" fillId="0" borderId="2" xfId="0" applyFont="1" applyBorder="1" applyAlignment="1">
      <alignment horizontal="center"/>
    </xf>
    <xf numFmtId="0" fontId="8" fillId="0" borderId="39" xfId="0" applyFont="1" applyBorder="1" applyAlignment="1">
      <alignment horizontal="center" wrapText="1"/>
    </xf>
    <xf numFmtId="0" fontId="9" fillId="0" borderId="33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4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46" xfId="0" applyFont="1" applyBorder="1" applyAlignment="1">
      <alignment horizontal="left"/>
    </xf>
    <xf numFmtId="0" fontId="8" fillId="0" borderId="24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32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52" xfId="0" applyFont="1" applyBorder="1" applyAlignment="1">
      <alignment horizontal="left"/>
    </xf>
    <xf numFmtId="0" fontId="8" fillId="0" borderId="51" xfId="0" applyFont="1" applyBorder="1" applyAlignment="1">
      <alignment horizontal="left"/>
    </xf>
    <xf numFmtId="0" fontId="8" fillId="0" borderId="54" xfId="0" applyFont="1" applyBorder="1" applyAlignment="1">
      <alignment horizontal="left"/>
    </xf>
    <xf numFmtId="0" fontId="8" fillId="0" borderId="23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24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37" xfId="0" applyFont="1" applyBorder="1" applyAlignment="1">
      <alignment horizontal="center" wrapText="1"/>
    </xf>
    <xf numFmtId="0" fontId="9" fillId="0" borderId="0" xfId="0" applyFont="1" applyAlignment="1"/>
    <xf numFmtId="0" fontId="9" fillId="0" borderId="15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31" fillId="0" borderId="2" xfId="0" applyFont="1" applyBorder="1" applyAlignment="1">
      <alignment horizontal="center" wrapText="1"/>
    </xf>
    <xf numFmtId="0" fontId="31" fillId="0" borderId="18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52" xfId="0" applyFont="1" applyBorder="1" applyAlignment="1">
      <alignment horizontal="left"/>
    </xf>
    <xf numFmtId="0" fontId="31" fillId="0" borderId="51" xfId="0" applyFont="1" applyBorder="1" applyAlignment="1">
      <alignment horizontal="left"/>
    </xf>
    <xf numFmtId="0" fontId="31" fillId="0" borderId="54" xfId="0" applyFont="1" applyBorder="1" applyAlignment="1">
      <alignment horizontal="left"/>
    </xf>
    <xf numFmtId="0" fontId="30" fillId="0" borderId="28" xfId="0" applyFont="1" applyBorder="1" applyAlignment="1">
      <alignment horizontal="left"/>
    </xf>
    <xf numFmtId="0" fontId="30" fillId="0" borderId="29" xfId="0" applyFont="1" applyBorder="1" applyAlignment="1">
      <alignment horizontal="left"/>
    </xf>
    <xf numFmtId="0" fontId="30" fillId="0" borderId="46" xfId="0" applyFont="1" applyBorder="1" applyAlignment="1">
      <alignment horizontal="left"/>
    </xf>
    <xf numFmtId="0" fontId="30" fillId="0" borderId="37" xfId="0" applyFont="1" applyBorder="1" applyAlignment="1">
      <alignment horizontal="left"/>
    </xf>
    <xf numFmtId="0" fontId="30" fillId="0" borderId="39" xfId="0" applyFont="1" applyBorder="1" applyAlignment="1">
      <alignment horizontal="left"/>
    </xf>
    <xf numFmtId="0" fontId="30" fillId="0" borderId="48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53" xfId="0" applyFont="1" applyBorder="1" applyAlignment="1">
      <alignment horizontal="left"/>
    </xf>
    <xf numFmtId="0" fontId="31" fillId="0" borderId="23" xfId="0" applyFont="1" applyBorder="1" applyAlignment="1">
      <alignment horizontal="center" wrapText="1"/>
    </xf>
    <xf numFmtId="0" fontId="31" fillId="0" borderId="26" xfId="0" applyFont="1" applyBorder="1" applyAlignment="1">
      <alignment horizontal="center" wrapText="1"/>
    </xf>
    <xf numFmtId="0" fontId="31" fillId="0" borderId="24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31" fillId="0" borderId="24" xfId="0" applyFont="1" applyBorder="1" applyAlignment="1">
      <alignment horizontal="center" wrapText="1"/>
    </xf>
    <xf numFmtId="0" fontId="31" fillId="0" borderId="27" xfId="0" applyFont="1" applyBorder="1" applyAlignment="1">
      <alignment horizontal="center" wrapText="1"/>
    </xf>
    <xf numFmtId="0" fontId="31" fillId="0" borderId="25" xfId="0" applyFont="1" applyBorder="1" applyAlignment="1">
      <alignment horizontal="center" wrapText="1"/>
    </xf>
    <xf numFmtId="0" fontId="31" fillId="0" borderId="31" xfId="0" applyFont="1" applyBorder="1" applyAlignment="1">
      <alignment horizontal="center" wrapText="1"/>
    </xf>
    <xf numFmtId="0" fontId="31" fillId="0" borderId="32" xfId="0" applyFont="1" applyBorder="1" applyAlignment="1">
      <alignment horizontal="center" wrapText="1"/>
    </xf>
    <xf numFmtId="0" fontId="31" fillId="0" borderId="45" xfId="0" applyFont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34" fillId="0" borderId="18" xfId="0" applyFont="1" applyBorder="1" applyAlignment="1">
      <alignment horizontal="center" wrapText="1"/>
    </xf>
    <xf numFmtId="0" fontId="33" fillId="0" borderId="15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21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3" fillId="0" borderId="20" xfId="0" applyFont="1" applyBorder="1" applyAlignment="1">
      <alignment horizontal="left"/>
    </xf>
    <xf numFmtId="0" fontId="33" fillId="0" borderId="37" xfId="0" applyFont="1" applyBorder="1" applyAlignment="1">
      <alignment horizontal="left"/>
    </xf>
    <xf numFmtId="0" fontId="33" fillId="0" borderId="39" xfId="0" applyFont="1" applyBorder="1" applyAlignment="1">
      <alignment horizontal="left"/>
    </xf>
    <xf numFmtId="0" fontId="33" fillId="0" borderId="48" xfId="0" applyFont="1" applyBorder="1" applyAlignment="1">
      <alignment horizontal="left"/>
    </xf>
    <xf numFmtId="0" fontId="33" fillId="0" borderId="23" xfId="0" applyFont="1" applyBorder="1" applyAlignment="1">
      <alignment horizontal="left"/>
    </xf>
    <xf numFmtId="0" fontId="33" fillId="0" borderId="24" xfId="0" applyFont="1" applyBorder="1" applyAlignment="1">
      <alignment horizontal="left"/>
    </xf>
    <xf numFmtId="0" fontId="33" fillId="0" borderId="53" xfId="0" applyFont="1" applyBorder="1" applyAlignment="1">
      <alignment horizontal="left"/>
    </xf>
    <xf numFmtId="0" fontId="34" fillId="0" borderId="1" xfId="0" applyFont="1" applyBorder="1" applyAlignment="1">
      <alignment horizontal="center" wrapText="1"/>
    </xf>
    <xf numFmtId="0" fontId="34" fillId="0" borderId="3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4" xfId="0" applyFont="1" applyBorder="1" applyAlignment="1">
      <alignment horizontal="center" wrapText="1"/>
    </xf>
    <xf numFmtId="0" fontId="33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20" xfId="0" applyFont="1" applyFill="1" applyBorder="1" applyAlignment="1">
      <alignment horizontal="left"/>
    </xf>
    <xf numFmtId="0" fontId="9" fillId="0" borderId="37" xfId="0" applyFont="1" applyFill="1" applyBorder="1" applyAlignment="1">
      <alignment horizontal="left"/>
    </xf>
    <xf numFmtId="0" fontId="9" fillId="0" borderId="39" xfId="0" applyFont="1" applyFill="1" applyBorder="1" applyAlignment="1">
      <alignment horizontal="left"/>
    </xf>
    <xf numFmtId="0" fontId="9" fillId="0" borderId="48" xfId="0" applyFont="1" applyFill="1" applyBorder="1" applyAlignment="1">
      <alignment horizontal="left"/>
    </xf>
    <xf numFmtId="0" fontId="9" fillId="0" borderId="23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9" fillId="0" borderId="53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0" fontId="35" fillId="0" borderId="0" xfId="0" applyFont="1" applyAlignment="1">
      <alignment horizontal="center"/>
    </xf>
    <xf numFmtId="0" fontId="35" fillId="0" borderId="5" xfId="0" applyFont="1" applyBorder="1" applyAlignment="1">
      <alignment horizontal="left"/>
    </xf>
    <xf numFmtId="0" fontId="35" fillId="0" borderId="6" xfId="0" applyFont="1" applyBorder="1" applyAlignment="1">
      <alignment horizontal="left"/>
    </xf>
    <xf numFmtId="0" fontId="35" fillId="0" borderId="20" xfId="0" applyFont="1" applyBorder="1" applyAlignment="1">
      <alignment horizontal="left"/>
    </xf>
    <xf numFmtId="0" fontId="36" fillId="0" borderId="2" xfId="0" applyFont="1" applyBorder="1" applyAlignment="1">
      <alignment horizontal="center" wrapText="1"/>
    </xf>
    <xf numFmtId="0" fontId="36" fillId="0" borderId="18" xfId="0" applyFont="1" applyBorder="1" applyAlignment="1">
      <alignment horizontal="center" wrapText="1"/>
    </xf>
    <xf numFmtId="0" fontId="35" fillId="0" borderId="37" xfId="0" applyFont="1" applyBorder="1" applyAlignment="1">
      <alignment horizontal="left"/>
    </xf>
    <xf numFmtId="0" fontId="35" fillId="0" borderId="39" xfId="0" applyFont="1" applyBorder="1" applyAlignment="1">
      <alignment horizontal="left"/>
    </xf>
    <xf numFmtId="0" fontId="35" fillId="0" borderId="48" xfId="0" applyFont="1" applyBorder="1" applyAlignment="1">
      <alignment horizontal="left"/>
    </xf>
    <xf numFmtId="0" fontId="35" fillId="0" borderId="23" xfId="0" applyFont="1" applyBorder="1" applyAlignment="1">
      <alignment horizontal="left"/>
    </xf>
    <xf numFmtId="0" fontId="35" fillId="0" borderId="24" xfId="0" applyFont="1" applyBorder="1" applyAlignment="1">
      <alignment horizontal="left"/>
    </xf>
    <xf numFmtId="0" fontId="35" fillId="0" borderId="53" xfId="0" applyFont="1" applyBorder="1" applyAlignment="1">
      <alignment horizontal="left"/>
    </xf>
    <xf numFmtId="0" fontId="35" fillId="0" borderId="3" xfId="0" applyFont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35" fillId="0" borderId="19" xfId="0" applyFont="1" applyBorder="1" applyAlignment="1">
      <alignment horizontal="left"/>
    </xf>
    <xf numFmtId="0" fontId="36" fillId="0" borderId="1" xfId="0" applyFont="1" applyBorder="1" applyAlignment="1">
      <alignment horizontal="center" wrapText="1"/>
    </xf>
    <xf numFmtId="0" fontId="36" fillId="0" borderId="3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wrapText="1"/>
    </xf>
    <xf numFmtId="0" fontId="36" fillId="0" borderId="15" xfId="0" applyFont="1" applyBorder="1" applyAlignment="1">
      <alignment horizontal="left"/>
    </xf>
    <xf numFmtId="0" fontId="36" fillId="0" borderId="17" xfId="0" applyFont="1" applyBorder="1" applyAlignment="1">
      <alignment horizontal="left"/>
    </xf>
    <xf numFmtId="0" fontId="36" fillId="0" borderId="2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0" fillId="0" borderId="7" xfId="0" applyFont="1" applyBorder="1"/>
    <xf numFmtId="0" fontId="0" fillId="0" borderId="71" xfId="0" applyFont="1" applyBorder="1" applyAlignment="1">
      <alignment horizontal="right"/>
    </xf>
    <xf numFmtId="0" fontId="0" fillId="0" borderId="71" xfId="0" applyBorder="1"/>
    <xf numFmtId="0" fontId="8" fillId="0" borderId="32" xfId="0" applyFont="1" applyBorder="1" applyAlignment="1">
      <alignment horizontal="left"/>
    </xf>
    <xf numFmtId="0" fontId="0" fillId="0" borderId="12" xfId="0" applyBorder="1"/>
    <xf numFmtId="0" fontId="9" fillId="0" borderId="30" xfId="0" applyFont="1" applyBorder="1" applyAlignment="1">
      <alignment horizontal="left"/>
    </xf>
    <xf numFmtId="0" fontId="0" fillId="0" borderId="71" xfId="0" applyFont="1" applyBorder="1"/>
    <xf numFmtId="0" fontId="10" fillId="0" borderId="71" xfId="0" applyFont="1" applyBorder="1"/>
    <xf numFmtId="0" fontId="8" fillId="0" borderId="74" xfId="0" applyFont="1" applyFill="1" applyBorder="1"/>
    <xf numFmtId="0" fontId="8" fillId="0" borderId="71" xfId="0" applyFont="1" applyFill="1" applyBorder="1" applyAlignment="1">
      <alignment horizontal="right"/>
    </xf>
    <xf numFmtId="0" fontId="8" fillId="0" borderId="30" xfId="0" applyFont="1" applyBorder="1"/>
    <xf numFmtId="0" fontId="8" fillId="0" borderId="7" xfId="0" applyFont="1" applyBorder="1"/>
    <xf numFmtId="0" fontId="8" fillId="0" borderId="7" xfId="0" applyFont="1" applyFill="1" applyBorder="1"/>
    <xf numFmtId="0" fontId="8" fillId="0" borderId="71" xfId="0" applyFont="1" applyFill="1" applyBorder="1"/>
    <xf numFmtId="0" fontId="9" fillId="0" borderId="70" xfId="0" applyFont="1" applyBorder="1"/>
    <xf numFmtId="0" fontId="8" fillId="0" borderId="62" xfId="0" applyFont="1" applyBorder="1"/>
    <xf numFmtId="0" fontId="8" fillId="0" borderId="73" xfId="0" applyFont="1" applyBorder="1"/>
    <xf numFmtId="0" fontId="8" fillId="0" borderId="73" xfId="0" applyFont="1" applyFill="1" applyBorder="1"/>
    <xf numFmtId="0" fontId="8" fillId="0" borderId="76" xfId="0" applyFont="1" applyFill="1" applyBorder="1"/>
    <xf numFmtId="0" fontId="0" fillId="0" borderId="30" xfId="0" applyFont="1" applyBorder="1" applyAlignment="1">
      <alignment horizontal="right"/>
    </xf>
    <xf numFmtId="0" fontId="0" fillId="0" borderId="30" xfId="0" applyBorder="1"/>
    <xf numFmtId="0" fontId="8" fillId="0" borderId="35" xfId="0" applyFont="1" applyFill="1" applyBorder="1"/>
    <xf numFmtId="0" fontId="0" fillId="0" borderId="62" xfId="0" applyFont="1" applyBorder="1"/>
    <xf numFmtId="0" fontId="8" fillId="0" borderId="28" xfId="0" applyFont="1" applyFill="1" applyBorder="1"/>
    <xf numFmtId="0" fontId="0" fillId="0" borderId="5" xfId="0" applyFill="1" applyBorder="1"/>
    <xf numFmtId="0" fontId="0" fillId="0" borderId="60" xfId="0" applyFill="1" applyBorder="1"/>
    <xf numFmtId="2" fontId="10" fillId="0" borderId="60" xfId="0" applyNumberFormat="1" applyFont="1" applyBorder="1"/>
    <xf numFmtId="0" fontId="8" fillId="0" borderId="7" xfId="0" applyNumberFormat="1" applyFont="1" applyBorder="1"/>
    <xf numFmtId="2" fontId="0" fillId="0" borderId="60" xfId="0" applyNumberFormat="1" applyFont="1" applyBorder="1"/>
    <xf numFmtId="0" fontId="0" fillId="0" borderId="7" xfId="0" applyBorder="1"/>
    <xf numFmtId="0" fontId="0" fillId="0" borderId="60" xfId="0" applyBorder="1"/>
    <xf numFmtId="0" fontId="9" fillId="0" borderId="57" xfId="0" applyFont="1" applyBorder="1"/>
    <xf numFmtId="0" fontId="0" fillId="0" borderId="41" xfId="0" applyBorder="1"/>
    <xf numFmtId="2" fontId="9" fillId="0" borderId="77" xfId="0" applyNumberFormat="1" applyFont="1" applyBorder="1"/>
    <xf numFmtId="2" fontId="10" fillId="0" borderId="77" xfId="0" applyNumberFormat="1" applyFont="1" applyBorder="1"/>
    <xf numFmtId="0" fontId="8" fillId="0" borderId="7" xfId="0" applyNumberFormat="1" applyFont="1" applyFill="1" applyBorder="1"/>
    <xf numFmtId="0" fontId="9" fillId="0" borderId="41" xfId="0" applyFont="1" applyBorder="1"/>
    <xf numFmtId="0" fontId="10" fillId="0" borderId="41" xfId="0" applyFont="1" applyBorder="1"/>
    <xf numFmtId="0" fontId="8" fillId="0" borderId="64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8" fillId="0" borderId="53" xfId="0" applyFont="1" applyBorder="1" applyAlignment="1">
      <alignment horizontal="center"/>
    </xf>
    <xf numFmtId="0" fontId="8" fillId="0" borderId="67" xfId="0" applyFont="1" applyBorder="1" applyAlignment="1">
      <alignment horizontal="center"/>
    </xf>
    <xf numFmtId="0" fontId="0" fillId="0" borderId="30" xfId="0" applyFont="1" applyBorder="1"/>
    <xf numFmtId="0" fontId="8" fillId="0" borderId="71" xfId="0" applyFont="1" applyBorder="1" applyAlignment="1">
      <alignment horizontal="right"/>
    </xf>
    <xf numFmtId="0" fontId="8" fillId="0" borderId="71" xfId="0" applyFont="1" applyBorder="1"/>
    <xf numFmtId="0" fontId="8" fillId="0" borderId="76" xfId="0" applyFont="1" applyBorder="1"/>
    <xf numFmtId="0" fontId="10" fillId="0" borderId="68" xfId="0" applyFont="1" applyBorder="1"/>
    <xf numFmtId="0" fontId="0" fillId="0" borderId="8" xfId="0" applyFont="1" applyBorder="1"/>
    <xf numFmtId="0" fontId="0" fillId="0" borderId="7" xfId="0" applyFont="1" applyBorder="1" applyAlignment="1">
      <alignment horizontal="right"/>
    </xf>
    <xf numFmtId="0" fontId="10" fillId="0" borderId="70" xfId="0" applyFont="1" applyBorder="1" applyAlignment="1">
      <alignment horizontal="center"/>
    </xf>
    <xf numFmtId="0" fontId="10" fillId="0" borderId="70" xfId="0" applyFont="1" applyBorder="1"/>
    <xf numFmtId="0" fontId="0" fillId="0" borderId="12" xfId="0" applyFill="1" applyBorder="1"/>
    <xf numFmtId="2" fontId="10" fillId="0" borderId="75" xfId="0" applyNumberFormat="1" applyFont="1" applyBorder="1"/>
    <xf numFmtId="0" fontId="0" fillId="0" borderId="73" xfId="0" applyFont="1" applyBorder="1"/>
    <xf numFmtId="164" fontId="0" fillId="0" borderId="9" xfId="0" applyNumberFormat="1" applyFont="1" applyBorder="1"/>
    <xf numFmtId="0" fontId="0" fillId="0" borderId="3" xfId="0" applyFill="1" applyBorder="1"/>
    <xf numFmtId="0" fontId="8" fillId="0" borderId="70" xfId="0" applyFont="1" applyBorder="1" applyAlignment="1">
      <alignment horizontal="right"/>
    </xf>
    <xf numFmtId="0" fontId="8" fillId="0" borderId="35" xfId="0" applyFont="1" applyBorder="1"/>
    <xf numFmtId="0" fontId="8" fillId="0" borderId="28" xfId="0" applyFont="1" applyBorder="1"/>
    <xf numFmtId="0" fontId="8" fillId="0" borderId="22" xfId="0" applyFont="1" applyBorder="1"/>
    <xf numFmtId="2" fontId="9" fillId="0" borderId="75" xfId="0" applyNumberFormat="1" applyFont="1" applyBorder="1"/>
    <xf numFmtId="0" fontId="8" fillId="0" borderId="30" xfId="0" applyNumberFormat="1" applyFont="1" applyBorder="1"/>
    <xf numFmtId="2" fontId="9" fillId="0" borderId="33" xfId="0" applyNumberFormat="1" applyFont="1" applyBorder="1"/>
    <xf numFmtId="0" fontId="8" fillId="0" borderId="27" xfId="0" applyFont="1" applyBorder="1"/>
    <xf numFmtId="0" fontId="8" fillId="0" borderId="67" xfId="0" applyFont="1" applyBorder="1"/>
    <xf numFmtId="164" fontId="1" fillId="0" borderId="2" xfId="0" applyNumberFormat="1" applyFont="1" applyBorder="1"/>
    <xf numFmtId="164" fontId="1" fillId="0" borderId="32" xfId="0" applyNumberFormat="1" applyFont="1" applyBorder="1"/>
    <xf numFmtId="0" fontId="1" fillId="0" borderId="18" xfId="0" applyFont="1" applyBorder="1"/>
    <xf numFmtId="0" fontId="1" fillId="0" borderId="30" xfId="0" applyFont="1" applyBorder="1" applyAlignment="1">
      <alignment horizontal="right"/>
    </xf>
    <xf numFmtId="0" fontId="1" fillId="0" borderId="30" xfId="0" applyFont="1" applyBorder="1"/>
    <xf numFmtId="0" fontId="0" fillId="0" borderId="35" xfId="0" applyFont="1" applyBorder="1"/>
    <xf numFmtId="0" fontId="0" fillId="0" borderId="25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62" xfId="0" applyFont="1" applyBorder="1" applyAlignment="1">
      <alignment horizontal="right"/>
    </xf>
    <xf numFmtId="0" fontId="8" fillId="0" borderId="73" xfId="0" applyFont="1" applyBorder="1" applyAlignment="1">
      <alignment horizontal="right"/>
    </xf>
    <xf numFmtId="0" fontId="8" fillId="0" borderId="73" xfId="0" applyFont="1" applyFill="1" applyBorder="1" applyAlignment="1">
      <alignment horizontal="right"/>
    </xf>
    <xf numFmtId="0" fontId="8" fillId="0" borderId="76" xfId="0" applyFont="1" applyFill="1" applyBorder="1" applyAlignment="1">
      <alignment horizontal="right"/>
    </xf>
    <xf numFmtId="0" fontId="10" fillId="0" borderId="57" xfId="0" applyFont="1" applyBorder="1" applyAlignment="1">
      <alignment horizontal="center"/>
    </xf>
    <xf numFmtId="0" fontId="0" fillId="0" borderId="43" xfId="0" applyFont="1" applyBorder="1"/>
    <xf numFmtId="0" fontId="10" fillId="0" borderId="77" xfId="0" applyFont="1" applyBorder="1"/>
    <xf numFmtId="0" fontId="10" fillId="0" borderId="63" xfId="0" applyFont="1" applyFill="1" applyBorder="1"/>
    <xf numFmtId="0" fontId="0" fillId="0" borderId="36" xfId="0" applyBorder="1"/>
    <xf numFmtId="0" fontId="8" fillId="0" borderId="63" xfId="0" applyFont="1" applyBorder="1" applyAlignment="1">
      <alignment horizontal="right"/>
    </xf>
    <xf numFmtId="0" fontId="8" fillId="0" borderId="63" xfId="0" applyFont="1" applyBorder="1"/>
    <xf numFmtId="0" fontId="10" fillId="0" borderId="61" xfId="0" applyFont="1" applyBorder="1"/>
    <xf numFmtId="0" fontId="0" fillId="0" borderId="32" xfId="0" applyBorder="1"/>
    <xf numFmtId="0" fontId="8" fillId="0" borderId="41" xfId="0" applyFont="1" applyBorder="1" applyAlignment="1">
      <alignment horizontal="center"/>
    </xf>
    <xf numFmtId="0" fontId="8" fillId="0" borderId="63" xfId="0" applyFont="1" applyBorder="1" applyAlignment="1">
      <alignment horizontal="center"/>
    </xf>
    <xf numFmtId="0" fontId="9" fillId="0" borderId="63" xfId="0" applyFont="1" applyBorder="1"/>
    <xf numFmtId="0" fontId="9" fillId="0" borderId="41" xfId="0" applyFont="1" applyFill="1" applyBorder="1"/>
    <xf numFmtId="0" fontId="0" fillId="0" borderId="73" xfId="0" applyFont="1" applyFill="1" applyBorder="1"/>
    <xf numFmtId="0" fontId="8" fillId="0" borderId="41" xfId="0" applyFont="1" applyBorder="1" applyAlignment="1">
      <alignment horizontal="right"/>
    </xf>
    <xf numFmtId="0" fontId="9" fillId="0" borderId="63" xfId="0" applyFont="1" applyBorder="1" applyAlignment="1">
      <alignment horizontal="center"/>
    </xf>
    <xf numFmtId="0" fontId="37" fillId="0" borderId="63" xfId="0" applyFont="1" applyBorder="1"/>
    <xf numFmtId="0" fontId="0" fillId="0" borderId="35" xfId="0" applyFont="1" applyBorder="1" applyAlignment="1">
      <alignment horizontal="right"/>
    </xf>
    <xf numFmtId="2" fontId="0" fillId="0" borderId="6" xfId="0" applyNumberFormat="1" applyFont="1" applyBorder="1"/>
    <xf numFmtId="2" fontId="0" fillId="0" borderId="20" xfId="0" applyNumberFormat="1" applyFont="1" applyBorder="1"/>
    <xf numFmtId="0" fontId="8" fillId="0" borderId="70" xfId="0" applyFont="1" applyBorder="1" applyAlignment="1">
      <alignment horizontal="center"/>
    </xf>
    <xf numFmtId="2" fontId="0" fillId="0" borderId="36" xfId="0" applyNumberFormat="1" applyFont="1" applyBorder="1"/>
    <xf numFmtId="2" fontId="9" fillId="0" borderId="68" xfId="0" applyNumberFormat="1" applyFont="1" applyBorder="1"/>
    <xf numFmtId="0" fontId="8" fillId="0" borderId="41" xfId="0" applyFont="1" applyBorder="1"/>
    <xf numFmtId="2" fontId="8" fillId="0" borderId="60" xfId="0" applyNumberFormat="1" applyFont="1" applyBorder="1"/>
    <xf numFmtId="0" fontId="10" fillId="0" borderId="63" xfId="0" applyFont="1" applyBorder="1"/>
    <xf numFmtId="0" fontId="10" fillId="0" borderId="14" xfId="0" applyFont="1" applyFill="1" applyBorder="1"/>
    <xf numFmtId="2" fontId="10" fillId="0" borderId="68" xfId="0" applyNumberFormat="1" applyFont="1" applyBorder="1"/>
    <xf numFmtId="0" fontId="0" fillId="0" borderId="63" xfId="0" applyFont="1" applyBorder="1"/>
    <xf numFmtId="0" fontId="0" fillId="0" borderId="35" xfId="0" applyBorder="1"/>
    <xf numFmtId="0" fontId="10" fillId="0" borderId="63" xfId="0" applyFont="1" applyBorder="1" applyAlignment="1">
      <alignment horizontal="center"/>
    </xf>
    <xf numFmtId="0" fontId="0" fillId="0" borderId="78" xfId="0" applyBorder="1"/>
    <xf numFmtId="0" fontId="0" fillId="0" borderId="50" xfId="0" applyBorder="1"/>
    <xf numFmtId="0" fontId="0" fillId="0" borderId="65" xfId="0" applyBorder="1"/>
    <xf numFmtId="0" fontId="0" fillId="0" borderId="43" xfId="0" applyBorder="1"/>
    <xf numFmtId="0" fontId="0" fillId="0" borderId="61" xfId="0" applyBorder="1"/>
    <xf numFmtId="0" fontId="0" fillId="0" borderId="69" xfId="0" applyBorder="1"/>
    <xf numFmtId="2" fontId="10" fillId="0" borderId="33" xfId="0" applyNumberFormat="1" applyFont="1" applyBorder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4;&#1077;&#1085;&#1102;%2010%20&#1084;&#1083;&#1072;&#1076;&#1096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раскладка блюд"/>
      <sheetName val="раскладка для повара"/>
      <sheetName val="меню сентябрь"/>
      <sheetName val="Лист1"/>
      <sheetName val="Лист2"/>
      <sheetName val="Лист3"/>
      <sheetName val="на экспертизу"/>
    </sheetNames>
    <sheetDataSet>
      <sheetData sheetId="0">
        <row r="11">
          <cell r="C11">
            <v>100</v>
          </cell>
          <cell r="D11">
            <v>5.4</v>
          </cell>
          <cell r="E11">
            <v>0</v>
          </cell>
          <cell r="F11">
            <v>2.2999999999999998</v>
          </cell>
          <cell r="G11">
            <v>24</v>
          </cell>
          <cell r="H11">
            <v>0.06</v>
          </cell>
          <cell r="I11">
            <v>25</v>
          </cell>
          <cell r="K11">
            <v>0.7</v>
          </cell>
          <cell r="L11">
            <v>14</v>
          </cell>
          <cell r="M11">
            <v>26</v>
          </cell>
          <cell r="N11">
            <v>20</v>
          </cell>
          <cell r="O11">
            <v>0.9</v>
          </cell>
        </row>
        <row r="12">
          <cell r="C12" t="str">
            <v>200/11</v>
          </cell>
          <cell r="D12">
            <v>10.1</v>
          </cell>
          <cell r="E12">
            <v>5</v>
          </cell>
          <cell r="F12">
            <v>20.5</v>
          </cell>
          <cell r="G12">
            <v>169</v>
          </cell>
          <cell r="H12">
            <v>0.13</v>
          </cell>
          <cell r="I12">
            <v>6.28</v>
          </cell>
          <cell r="J12">
            <v>0.02</v>
          </cell>
          <cell r="K12">
            <v>0.35</v>
          </cell>
          <cell r="L12">
            <v>25.08</v>
          </cell>
          <cell r="M12">
            <v>127.53</v>
          </cell>
          <cell r="N12">
            <v>46.39</v>
          </cell>
          <cell r="O12">
            <v>1.36</v>
          </cell>
        </row>
        <row r="15">
          <cell r="C15">
            <v>100</v>
          </cell>
          <cell r="D15">
            <v>4.7</v>
          </cell>
          <cell r="E15">
            <v>0.7</v>
          </cell>
          <cell r="F15">
            <v>49.8</v>
          </cell>
          <cell r="G15">
            <v>214</v>
          </cell>
          <cell r="H15">
            <v>0.03</v>
          </cell>
          <cell r="L15">
            <v>89.71</v>
          </cell>
          <cell r="M15">
            <v>89.51</v>
          </cell>
          <cell r="N15">
            <v>13.03</v>
          </cell>
          <cell r="O15">
            <v>0.46</v>
          </cell>
        </row>
        <row r="23">
          <cell r="C23">
            <v>60</v>
          </cell>
          <cell r="D23">
            <v>3.84</v>
          </cell>
          <cell r="E23">
            <v>10.199999999999999</v>
          </cell>
          <cell r="F23">
            <v>5.16</v>
          </cell>
          <cell r="H23">
            <v>1.2E-2</v>
          </cell>
          <cell r="I23">
            <v>2.7120000000000002</v>
          </cell>
          <cell r="K23">
            <v>2.544</v>
          </cell>
          <cell r="L23">
            <v>33.468000000000004</v>
          </cell>
          <cell r="M23">
            <v>36.671999999999997</v>
          </cell>
          <cell r="N23">
            <v>34.968000000000004</v>
          </cell>
          <cell r="O23">
            <v>1.296</v>
          </cell>
        </row>
        <row r="24">
          <cell r="C24">
            <v>200</v>
          </cell>
          <cell r="D24">
            <v>1.68</v>
          </cell>
          <cell r="E24">
            <v>5.98</v>
          </cell>
          <cell r="F24">
            <v>9.35</v>
          </cell>
          <cell r="G24">
            <v>98.37</v>
          </cell>
          <cell r="H24">
            <v>0.11</v>
          </cell>
          <cell r="I24">
            <v>6.8</v>
          </cell>
          <cell r="J24">
            <v>0</v>
          </cell>
          <cell r="K24">
            <v>0</v>
          </cell>
          <cell r="L24">
            <v>25.71</v>
          </cell>
          <cell r="M24">
            <v>69.47</v>
          </cell>
          <cell r="N24">
            <v>43.02</v>
          </cell>
          <cell r="O24">
            <v>7.0000000000000007E-2</v>
          </cell>
        </row>
        <row r="25">
          <cell r="C25">
            <v>75</v>
          </cell>
          <cell r="D25">
            <v>8.6999999999999993</v>
          </cell>
          <cell r="E25">
            <v>10.35</v>
          </cell>
          <cell r="F25">
            <v>9.0749999999999993</v>
          </cell>
          <cell r="G25">
            <v>165</v>
          </cell>
          <cell r="H25">
            <v>0.03</v>
          </cell>
          <cell r="I25">
            <v>1.4175</v>
          </cell>
          <cell r="J25">
            <v>0</v>
          </cell>
          <cell r="K25">
            <v>0.33</v>
          </cell>
          <cell r="L25">
            <v>9.1274999999999995</v>
          </cell>
          <cell r="M25">
            <v>12.172499999999999</v>
          </cell>
          <cell r="N25">
            <v>12.172499999999999</v>
          </cell>
          <cell r="O25">
            <v>0.5625</v>
          </cell>
        </row>
        <row r="26">
          <cell r="D26">
            <v>12.4285714285714</v>
          </cell>
          <cell r="E26">
            <v>11.1428571428571</v>
          </cell>
          <cell r="F26">
            <v>60.857142857142897</v>
          </cell>
          <cell r="G26">
            <v>398.57142857142901</v>
          </cell>
          <cell r="H26">
            <v>0.2</v>
          </cell>
          <cell r="I26">
            <v>0.185714285714286</v>
          </cell>
          <cell r="K26">
            <v>0</v>
          </cell>
          <cell r="L26">
            <v>0.45714285714285702</v>
          </cell>
          <cell r="M26">
            <v>193.1</v>
          </cell>
          <cell r="N26">
            <v>50.414285714285697</v>
          </cell>
          <cell r="O26">
            <v>4.2714285714285696</v>
          </cell>
        </row>
        <row r="27">
          <cell r="C27">
            <v>200</v>
          </cell>
          <cell r="D27">
            <v>0.66666666666666696</v>
          </cell>
          <cell r="E27">
            <v>0</v>
          </cell>
          <cell r="F27">
            <v>34.8888888888889</v>
          </cell>
          <cell r="G27">
            <v>137.777777777778</v>
          </cell>
          <cell r="H27">
            <v>1.1111111111111099E-2</v>
          </cell>
          <cell r="I27">
            <v>0.16666666666666699</v>
          </cell>
          <cell r="J27">
            <v>1.1111111111111099E-2</v>
          </cell>
          <cell r="K27">
            <v>1.86666666666667</v>
          </cell>
          <cell r="L27">
            <v>62.7222222222222</v>
          </cell>
          <cell r="M27">
            <v>20.344444444444399</v>
          </cell>
          <cell r="N27">
            <v>7.62222222222222</v>
          </cell>
          <cell r="O27">
            <v>1.7666666666666699</v>
          </cell>
        </row>
        <row r="28">
          <cell r="C28">
            <v>100</v>
          </cell>
          <cell r="D28">
            <v>4.7</v>
          </cell>
          <cell r="E28">
            <v>0.7</v>
          </cell>
          <cell r="F28">
            <v>49.8</v>
          </cell>
          <cell r="G28">
            <v>214</v>
          </cell>
          <cell r="H28">
            <v>0.03</v>
          </cell>
          <cell r="I28">
            <v>0</v>
          </cell>
          <cell r="J28">
            <v>0</v>
          </cell>
          <cell r="K28">
            <v>0</v>
          </cell>
          <cell r="L28">
            <v>8</v>
          </cell>
          <cell r="M28">
            <v>35</v>
          </cell>
          <cell r="N28">
            <v>8</v>
          </cell>
          <cell r="O28">
            <v>0.8</v>
          </cell>
        </row>
        <row r="36">
          <cell r="C36">
            <v>100</v>
          </cell>
          <cell r="D36">
            <v>0.8</v>
          </cell>
          <cell r="E36">
            <v>3.1</v>
          </cell>
          <cell r="F36">
            <v>5.3</v>
          </cell>
          <cell r="G36">
            <v>53</v>
          </cell>
          <cell r="H36">
            <v>0.04</v>
          </cell>
          <cell r="I36">
            <v>28.72</v>
          </cell>
          <cell r="K36">
            <v>4.5199999999999996</v>
          </cell>
          <cell r="L36">
            <v>45.52</v>
          </cell>
          <cell r="M36">
            <v>31.54</v>
          </cell>
          <cell r="N36">
            <v>17.239999999999998</v>
          </cell>
          <cell r="O36">
            <v>0.57999999999999996</v>
          </cell>
        </row>
        <row r="37">
          <cell r="C37">
            <v>200</v>
          </cell>
          <cell r="D37">
            <v>4.96</v>
          </cell>
          <cell r="E37">
            <v>4.4800000000000004</v>
          </cell>
          <cell r="F37">
            <v>17.84</v>
          </cell>
          <cell r="G37">
            <v>133.6</v>
          </cell>
          <cell r="H37">
            <v>0.128</v>
          </cell>
          <cell r="I37">
            <v>2.504</v>
          </cell>
          <cell r="J37">
            <v>8.0000000000000002E-3</v>
          </cell>
          <cell r="K37">
            <v>22.744</v>
          </cell>
          <cell r="L37">
            <v>0.13600000000000001</v>
          </cell>
          <cell r="M37">
            <v>55.223999999999997</v>
          </cell>
          <cell r="N37">
            <v>21.28</v>
          </cell>
          <cell r="O37">
            <v>1.3919999999999999</v>
          </cell>
        </row>
        <row r="38">
          <cell r="D38">
            <v>22.285714285714299</v>
          </cell>
          <cell r="E38">
            <v>15.0857142857143</v>
          </cell>
          <cell r="F38">
            <v>26.0571428571429</v>
          </cell>
          <cell r="G38">
            <v>336</v>
          </cell>
          <cell r="H38">
            <v>0.20571428571428599</v>
          </cell>
          <cell r="I38">
            <v>0.54857142857142904</v>
          </cell>
          <cell r="J38">
            <v>3.4285714285714301E-2</v>
          </cell>
          <cell r="K38">
            <v>1.30285714285714</v>
          </cell>
          <cell r="L38">
            <v>90.428571428571402</v>
          </cell>
          <cell r="M38">
            <v>405.58285714285699</v>
          </cell>
          <cell r="N38">
            <v>63.822857142857103</v>
          </cell>
          <cell r="O38">
            <v>1.8857142857142899</v>
          </cell>
        </row>
        <row r="39">
          <cell r="C39">
            <v>150</v>
          </cell>
          <cell r="D39">
            <v>3.2</v>
          </cell>
          <cell r="E39">
            <v>6.7</v>
          </cell>
          <cell r="F39">
            <v>21.9</v>
          </cell>
          <cell r="G39">
            <v>163</v>
          </cell>
          <cell r="H39">
            <v>7.0000000000000007E-2</v>
          </cell>
          <cell r="I39">
            <v>4.2699999999999996</v>
          </cell>
          <cell r="J39">
            <v>0.01</v>
          </cell>
          <cell r="K39">
            <v>0.13</v>
          </cell>
          <cell r="L39">
            <v>22.86</v>
          </cell>
          <cell r="M39">
            <v>49.31</v>
          </cell>
          <cell r="N39">
            <v>16.16</v>
          </cell>
          <cell r="O39">
            <v>0.66</v>
          </cell>
        </row>
        <row r="40">
          <cell r="C40">
            <v>200</v>
          </cell>
          <cell r="D40">
            <v>0.21621621621621601</v>
          </cell>
          <cell r="E40">
            <v>0</v>
          </cell>
          <cell r="F40">
            <v>16.2162162162162</v>
          </cell>
          <cell r="G40">
            <v>62.702702702702702</v>
          </cell>
          <cell r="I40">
            <v>0.32432432432432401</v>
          </cell>
          <cell r="L40">
            <v>5.71891891891892</v>
          </cell>
          <cell r="M40">
            <v>8.8864864864864899</v>
          </cell>
          <cell r="N40">
            <v>3.93513513513513</v>
          </cell>
          <cell r="O40">
            <v>0.75675675675675702</v>
          </cell>
        </row>
        <row r="41">
          <cell r="C41">
            <v>100</v>
          </cell>
          <cell r="D41">
            <v>0.3</v>
          </cell>
          <cell r="E41">
            <v>0</v>
          </cell>
          <cell r="F41">
            <v>10.199999999999999</v>
          </cell>
          <cell r="G41">
            <v>41</v>
          </cell>
          <cell r="H41">
            <v>0.01</v>
          </cell>
          <cell r="I41">
            <v>6.5</v>
          </cell>
          <cell r="L41">
            <v>8</v>
          </cell>
          <cell r="M41">
            <v>5.5</v>
          </cell>
          <cell r="N41">
            <v>4.5</v>
          </cell>
          <cell r="O41">
            <v>1.1000000000000001</v>
          </cell>
        </row>
        <row r="42">
          <cell r="C42">
            <v>100</v>
          </cell>
          <cell r="D42">
            <v>4.7</v>
          </cell>
          <cell r="E42">
            <v>0.7</v>
          </cell>
          <cell r="F42">
            <v>49.8</v>
          </cell>
          <cell r="G42">
            <v>214</v>
          </cell>
          <cell r="H42">
            <v>0.03</v>
          </cell>
          <cell r="L42">
            <v>8</v>
          </cell>
          <cell r="M42">
            <v>35</v>
          </cell>
          <cell r="N42">
            <v>8</v>
          </cell>
          <cell r="O42">
            <v>0.8</v>
          </cell>
        </row>
        <row r="50">
          <cell r="C50">
            <v>60</v>
          </cell>
          <cell r="D50">
            <v>0.8</v>
          </cell>
          <cell r="E50">
            <v>3.1</v>
          </cell>
          <cell r="F50">
            <v>5.3</v>
          </cell>
          <cell r="G50">
            <v>53</v>
          </cell>
          <cell r="H50">
            <v>0.04</v>
          </cell>
          <cell r="I50">
            <v>28.72</v>
          </cell>
          <cell r="J50">
            <v>32.01</v>
          </cell>
          <cell r="K50">
            <v>4.5199999999999996</v>
          </cell>
          <cell r="L50">
            <v>45.52</v>
          </cell>
          <cell r="M50">
            <v>31.54</v>
          </cell>
          <cell r="N50">
            <v>17.239999999999998</v>
          </cell>
          <cell r="O50">
            <v>0.57999999999999996</v>
          </cell>
        </row>
        <row r="51">
          <cell r="C51">
            <v>200</v>
          </cell>
          <cell r="D51">
            <v>12.7</v>
          </cell>
        </row>
        <row r="52">
          <cell r="C52">
            <v>150</v>
          </cell>
          <cell r="D52">
            <v>6.1153846153846096</v>
          </cell>
          <cell r="E52">
            <v>7.1538461538461497</v>
          </cell>
          <cell r="F52">
            <v>40.615384615384599</v>
          </cell>
          <cell r="G52">
            <v>253.84615384615401</v>
          </cell>
          <cell r="H52">
            <v>5.7692307692307702E-2</v>
          </cell>
          <cell r="I52">
            <v>3.4615384615384603E-2</v>
          </cell>
          <cell r="J52">
            <v>0</v>
          </cell>
          <cell r="K52">
            <v>0.76153846153846105</v>
          </cell>
          <cell r="L52">
            <v>8.7576923076923094</v>
          </cell>
          <cell r="M52">
            <v>36.265384615384598</v>
          </cell>
          <cell r="N52">
            <v>13.35</v>
          </cell>
        </row>
        <row r="53">
          <cell r="C53">
            <v>150</v>
          </cell>
          <cell r="D53">
            <v>6.9</v>
          </cell>
          <cell r="E53">
            <v>3.3</v>
          </cell>
          <cell r="F53">
            <v>2</v>
          </cell>
          <cell r="G53">
            <v>66</v>
          </cell>
          <cell r="H53">
            <v>0.09</v>
          </cell>
          <cell r="I53">
            <v>2.0099999999999998</v>
          </cell>
          <cell r="J53">
            <v>0</v>
          </cell>
          <cell r="K53">
            <v>0.59</v>
          </cell>
          <cell r="L53">
            <v>15.86</v>
          </cell>
          <cell r="M53">
            <v>230.4</v>
          </cell>
          <cell r="N53">
            <v>31.93</v>
          </cell>
          <cell r="O53">
            <v>2.36</v>
          </cell>
        </row>
        <row r="55">
          <cell r="C55">
            <v>100</v>
          </cell>
          <cell r="D55">
            <v>4.7</v>
          </cell>
          <cell r="E55">
            <v>0.7</v>
          </cell>
          <cell r="F55">
            <v>49.8</v>
          </cell>
          <cell r="G55">
            <v>214</v>
          </cell>
          <cell r="H55">
            <v>0.03</v>
          </cell>
          <cell r="I55">
            <v>0</v>
          </cell>
          <cell r="J55">
            <v>0</v>
          </cell>
          <cell r="K55">
            <v>0</v>
          </cell>
          <cell r="L55">
            <v>8</v>
          </cell>
          <cell r="M55">
            <v>35</v>
          </cell>
          <cell r="N55">
            <v>8</v>
          </cell>
          <cell r="O55">
            <v>0.8</v>
          </cell>
        </row>
        <row r="63">
          <cell r="C63">
            <v>100</v>
          </cell>
          <cell r="D63">
            <v>0</v>
          </cell>
          <cell r="E63">
            <v>0</v>
          </cell>
          <cell r="F63">
            <v>0</v>
          </cell>
          <cell r="G63">
            <v>14</v>
          </cell>
          <cell r="H63">
            <v>0.03</v>
          </cell>
          <cell r="I63">
            <v>4.55</v>
          </cell>
          <cell r="J63">
            <v>0</v>
          </cell>
          <cell r="K63">
            <v>0.01</v>
          </cell>
          <cell r="L63">
            <v>23</v>
          </cell>
          <cell r="M63">
            <v>42</v>
          </cell>
          <cell r="N63">
            <v>14</v>
          </cell>
          <cell r="O63">
            <v>0.6</v>
          </cell>
        </row>
        <row r="64">
          <cell r="C64">
            <v>250</v>
          </cell>
          <cell r="D64">
            <v>3</v>
          </cell>
          <cell r="E64">
            <v>4.5</v>
          </cell>
          <cell r="F64">
            <v>20.100000000000001</v>
          </cell>
          <cell r="G64">
            <v>135</v>
          </cell>
          <cell r="H64">
            <v>0.1</v>
          </cell>
          <cell r="I64">
            <v>16.78</v>
          </cell>
          <cell r="J64">
            <v>0.02</v>
          </cell>
          <cell r="K64">
            <v>2.42</v>
          </cell>
          <cell r="L64">
            <v>27.7</v>
          </cell>
          <cell r="M64">
            <v>65.75</v>
          </cell>
          <cell r="N64">
            <v>32.549999999999997</v>
          </cell>
          <cell r="O64">
            <v>1.03</v>
          </cell>
        </row>
        <row r="65">
          <cell r="C65">
            <v>100</v>
          </cell>
          <cell r="D65">
            <v>11.9</v>
          </cell>
          <cell r="E65">
            <v>10.8</v>
          </cell>
          <cell r="F65">
            <v>12</v>
          </cell>
          <cell r="G65">
            <v>196</v>
          </cell>
          <cell r="H65">
            <v>0.6</v>
          </cell>
          <cell r="I65">
            <v>7.59</v>
          </cell>
          <cell r="J65">
            <v>0.01</v>
          </cell>
          <cell r="K65">
            <v>0.46</v>
          </cell>
          <cell r="L65">
            <v>29.37</v>
          </cell>
          <cell r="M65">
            <v>107.01</v>
          </cell>
          <cell r="N65">
            <v>26.03</v>
          </cell>
          <cell r="O65">
            <v>1.26</v>
          </cell>
        </row>
        <row r="66">
          <cell r="C66">
            <v>200</v>
          </cell>
          <cell r="D66">
            <v>3.7647058823529398</v>
          </cell>
          <cell r="E66">
            <v>7.8823529411764701</v>
          </cell>
          <cell r="F66">
            <v>25.764705882352899</v>
          </cell>
          <cell r="G66">
            <v>191.76470588235301</v>
          </cell>
          <cell r="H66">
            <v>8.2352941176470601E-2</v>
          </cell>
          <cell r="I66">
            <v>5.0235294117646996</v>
          </cell>
          <cell r="J66">
            <v>1.1764705882352899E-2</v>
          </cell>
          <cell r="K66">
            <v>0.152941176470588</v>
          </cell>
          <cell r="L66">
            <v>26.894117647058799</v>
          </cell>
          <cell r="M66">
            <v>58.0117647058823</v>
          </cell>
          <cell r="N66">
            <v>19.011764705882399</v>
          </cell>
          <cell r="O66">
            <v>0.77647058823529402</v>
          </cell>
        </row>
        <row r="67">
          <cell r="C67">
            <v>200</v>
          </cell>
          <cell r="D67">
            <v>0</v>
          </cell>
          <cell r="E67">
            <v>0</v>
          </cell>
          <cell r="F67">
            <v>34</v>
          </cell>
          <cell r="G67">
            <v>131.111111111111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0.11111111111111099</v>
          </cell>
        </row>
        <row r="68">
          <cell r="C68">
            <v>100</v>
          </cell>
          <cell r="D68">
            <v>4.7</v>
          </cell>
          <cell r="E68">
            <v>0.7</v>
          </cell>
          <cell r="F68">
            <v>49.8</v>
          </cell>
          <cell r="G68">
            <v>214</v>
          </cell>
          <cell r="H68">
            <v>0.03</v>
          </cell>
          <cell r="I68">
            <v>0</v>
          </cell>
          <cell r="J68">
            <v>0</v>
          </cell>
          <cell r="K68">
            <v>0</v>
          </cell>
          <cell r="L68">
            <v>8</v>
          </cell>
          <cell r="M68">
            <v>35</v>
          </cell>
          <cell r="N68">
            <v>8</v>
          </cell>
          <cell r="O68">
            <v>0.8</v>
          </cell>
        </row>
        <row r="76">
          <cell r="C76">
            <v>100</v>
          </cell>
          <cell r="D76">
            <v>0.8</v>
          </cell>
          <cell r="E76">
            <v>3.1</v>
          </cell>
          <cell r="F76">
            <v>5.3</v>
          </cell>
          <cell r="G76">
            <v>53</v>
          </cell>
          <cell r="H76">
            <v>0.04</v>
          </cell>
          <cell r="I76">
            <v>28.72</v>
          </cell>
          <cell r="J76">
            <v>0</v>
          </cell>
          <cell r="K76">
            <v>4.5199999999999996</v>
          </cell>
          <cell r="L76">
            <v>45.52</v>
          </cell>
          <cell r="M76">
            <v>31.54</v>
          </cell>
          <cell r="N76">
            <v>17.239999999999998</v>
          </cell>
          <cell r="O76">
            <v>0.57999999999999996</v>
          </cell>
        </row>
        <row r="77">
          <cell r="D77">
            <v>1.68</v>
          </cell>
          <cell r="E77">
            <v>5.98</v>
          </cell>
          <cell r="F77">
            <v>9.35</v>
          </cell>
          <cell r="G77">
            <v>98.37</v>
          </cell>
          <cell r="H77">
            <v>0.11</v>
          </cell>
          <cell r="I77">
            <v>6.8</v>
          </cell>
          <cell r="J77">
            <v>0</v>
          </cell>
          <cell r="K77">
            <v>0</v>
          </cell>
          <cell r="L77">
            <v>25.71</v>
          </cell>
          <cell r="M77">
            <v>69.47</v>
          </cell>
          <cell r="N77">
            <v>43.02</v>
          </cell>
          <cell r="O77">
            <v>7.0000000000000007E-2</v>
          </cell>
        </row>
        <row r="78">
          <cell r="C78">
            <v>200</v>
          </cell>
        </row>
        <row r="80">
          <cell r="C80">
            <v>100</v>
          </cell>
          <cell r="D80">
            <v>0.3</v>
          </cell>
          <cell r="E80">
            <v>0</v>
          </cell>
          <cell r="F80">
            <v>10.199999999999999</v>
          </cell>
          <cell r="G80">
            <v>41</v>
          </cell>
          <cell r="H80">
            <v>0.01</v>
          </cell>
          <cell r="I80">
            <v>6.5</v>
          </cell>
          <cell r="J80">
            <v>0</v>
          </cell>
          <cell r="K80">
            <v>0</v>
          </cell>
          <cell r="L80">
            <v>8</v>
          </cell>
          <cell r="M80">
            <v>5.5</v>
          </cell>
          <cell r="N80">
            <v>4.5</v>
          </cell>
          <cell r="O80">
            <v>1.1000000000000001</v>
          </cell>
        </row>
        <row r="81">
          <cell r="C81">
            <v>100</v>
          </cell>
          <cell r="D81">
            <v>4.7</v>
          </cell>
          <cell r="E81">
            <v>0.7</v>
          </cell>
          <cell r="F81">
            <v>49.8</v>
          </cell>
          <cell r="G81">
            <v>214</v>
          </cell>
          <cell r="H81">
            <v>0.03</v>
          </cell>
          <cell r="I81">
            <v>0</v>
          </cell>
          <cell r="J81">
            <v>0</v>
          </cell>
          <cell r="K81">
            <v>0</v>
          </cell>
          <cell r="L81">
            <v>8</v>
          </cell>
          <cell r="M81">
            <v>35</v>
          </cell>
          <cell r="N81">
            <v>8</v>
          </cell>
          <cell r="O81">
            <v>0.8</v>
          </cell>
        </row>
        <row r="89">
          <cell r="C89">
            <v>60</v>
          </cell>
          <cell r="D89">
            <v>0.96</v>
          </cell>
          <cell r="E89">
            <v>3.72</v>
          </cell>
          <cell r="F89">
            <v>6.36</v>
          </cell>
          <cell r="G89">
            <v>63.6</v>
          </cell>
          <cell r="H89">
            <v>4.8000000000000001E-2</v>
          </cell>
          <cell r="I89">
            <v>34.463999999999999</v>
          </cell>
          <cell r="J89">
            <v>38.411999999999999</v>
          </cell>
          <cell r="K89">
            <v>5.4240000000000004</v>
          </cell>
          <cell r="L89">
            <v>54.624000000000002</v>
          </cell>
          <cell r="M89">
            <v>37.847999999999999</v>
          </cell>
          <cell r="N89">
            <v>20.687999999999999</v>
          </cell>
          <cell r="O89">
            <v>0.69599999999999995</v>
          </cell>
        </row>
        <row r="90">
          <cell r="C90">
            <v>250</v>
          </cell>
          <cell r="D90">
            <v>5.8</v>
          </cell>
          <cell r="E90">
            <v>9.1999999999999993</v>
          </cell>
          <cell r="F90">
            <v>31.8</v>
          </cell>
          <cell r="G90">
            <v>240</v>
          </cell>
          <cell r="H90">
            <v>0.13</v>
          </cell>
          <cell r="I90">
            <v>0.28999999999999998</v>
          </cell>
          <cell r="J90">
            <v>0.02</v>
          </cell>
          <cell r="K90">
            <v>0.17</v>
          </cell>
          <cell r="L90">
            <v>111.22</v>
          </cell>
          <cell r="M90">
            <v>145</v>
          </cell>
          <cell r="N90">
            <v>35.590000000000003</v>
          </cell>
          <cell r="O90">
            <v>2.4900000000000002</v>
          </cell>
        </row>
        <row r="91">
          <cell r="C91">
            <v>170</v>
          </cell>
          <cell r="D91">
            <v>14.733333333333301</v>
          </cell>
          <cell r="E91">
            <v>9.9733333333333292</v>
          </cell>
          <cell r="F91">
            <v>17.226666666666699</v>
          </cell>
          <cell r="G91">
            <v>222.13333333333301</v>
          </cell>
          <cell r="H91">
            <v>0.13600000000000001</v>
          </cell>
          <cell r="I91">
            <v>0.36266666666666703</v>
          </cell>
          <cell r="J91">
            <v>2.26666666666667E-2</v>
          </cell>
          <cell r="K91">
            <v>0.86133333333333295</v>
          </cell>
          <cell r="L91">
            <v>59.783333333333303</v>
          </cell>
          <cell r="M91">
            <v>268.13533333333299</v>
          </cell>
          <cell r="N91">
            <v>42.194000000000003</v>
          </cell>
        </row>
        <row r="93">
          <cell r="C93">
            <v>100</v>
          </cell>
          <cell r="D93">
            <v>4.7</v>
          </cell>
          <cell r="E93">
            <v>0.7</v>
          </cell>
          <cell r="F93">
            <v>49.8</v>
          </cell>
          <cell r="G93">
            <v>214</v>
          </cell>
          <cell r="H93">
            <v>0.03</v>
          </cell>
          <cell r="I93">
            <v>0</v>
          </cell>
          <cell r="J93">
            <v>0</v>
          </cell>
          <cell r="K93">
            <v>0.03</v>
          </cell>
          <cell r="L93">
            <v>8</v>
          </cell>
          <cell r="M93">
            <v>35</v>
          </cell>
          <cell r="N93">
            <v>8</v>
          </cell>
          <cell r="O93">
            <v>0.8</v>
          </cell>
        </row>
        <row r="101">
          <cell r="C101">
            <v>60</v>
          </cell>
          <cell r="D101">
            <v>3.84</v>
          </cell>
          <cell r="E101">
            <v>10.199999999999999</v>
          </cell>
          <cell r="F101">
            <v>5.16</v>
          </cell>
          <cell r="G101">
            <v>128.4</v>
          </cell>
          <cell r="H101">
            <v>1.2E-2</v>
          </cell>
          <cell r="I101">
            <v>2.7120000000000002</v>
          </cell>
          <cell r="J101">
            <v>0</v>
          </cell>
          <cell r="K101">
            <v>2.544</v>
          </cell>
          <cell r="L101">
            <v>33.468000000000004</v>
          </cell>
          <cell r="M101">
            <v>36.671999999999997</v>
          </cell>
          <cell r="N101">
            <v>34.968000000000004</v>
          </cell>
          <cell r="O101">
            <v>1.296</v>
          </cell>
        </row>
        <row r="102">
          <cell r="D102">
            <v>10.1</v>
          </cell>
          <cell r="E102">
            <v>5</v>
          </cell>
          <cell r="F102">
            <v>20.5</v>
          </cell>
          <cell r="G102">
            <v>169</v>
          </cell>
          <cell r="H102">
            <v>0.13</v>
          </cell>
          <cell r="I102">
            <v>6.28</v>
          </cell>
          <cell r="J102">
            <v>0.02</v>
          </cell>
          <cell r="K102">
            <v>0.35</v>
          </cell>
          <cell r="L102">
            <v>25.08</v>
          </cell>
          <cell r="M102">
            <v>127.53</v>
          </cell>
          <cell r="N102">
            <v>46.39</v>
          </cell>
          <cell r="O102">
            <v>1.36</v>
          </cell>
        </row>
        <row r="103">
          <cell r="C103">
            <v>120</v>
          </cell>
          <cell r="D103">
            <v>16.635000000000002</v>
          </cell>
          <cell r="E103">
            <v>4.95</v>
          </cell>
          <cell r="F103">
            <v>3</v>
          </cell>
          <cell r="G103">
            <v>0.13500000000000001</v>
          </cell>
          <cell r="H103">
            <v>148.5</v>
          </cell>
          <cell r="I103">
            <v>3.0150000000000001</v>
          </cell>
          <cell r="J103">
            <v>0</v>
          </cell>
          <cell r="K103">
            <v>0.88500000000000001</v>
          </cell>
          <cell r="L103">
            <v>23.79</v>
          </cell>
          <cell r="M103">
            <v>345.6</v>
          </cell>
          <cell r="N103">
            <v>47.895000000000003</v>
          </cell>
          <cell r="O103">
            <v>3.54</v>
          </cell>
        </row>
        <row r="104">
          <cell r="C104">
            <v>150</v>
          </cell>
          <cell r="D104">
            <v>12.4285714285714</v>
          </cell>
          <cell r="E104">
            <v>11.1428571428571</v>
          </cell>
          <cell r="F104">
            <v>60.857142857142897</v>
          </cell>
          <cell r="G104">
            <v>398.57142857142901</v>
          </cell>
          <cell r="H104">
            <v>0.2</v>
          </cell>
          <cell r="I104">
            <v>0.185714285714286</v>
          </cell>
          <cell r="K104">
            <v>0</v>
          </cell>
          <cell r="L104">
            <v>0.45714285714285702</v>
          </cell>
          <cell r="M104">
            <v>193.1</v>
          </cell>
          <cell r="N104">
            <v>50.414285714285697</v>
          </cell>
          <cell r="O104">
            <v>4.2714285714285696</v>
          </cell>
        </row>
        <row r="105">
          <cell r="C105">
            <v>200</v>
          </cell>
          <cell r="D105">
            <v>0.21621621621621601</v>
          </cell>
          <cell r="E105">
            <v>0</v>
          </cell>
          <cell r="F105">
            <v>16.2162162162162</v>
          </cell>
          <cell r="G105">
            <v>62.702702702702702</v>
          </cell>
          <cell r="H105">
            <v>0</v>
          </cell>
          <cell r="I105">
            <v>0.32432432432432401</v>
          </cell>
          <cell r="J105">
            <v>0</v>
          </cell>
          <cell r="K105">
            <v>0</v>
          </cell>
          <cell r="L105">
            <v>5.71891891891892</v>
          </cell>
          <cell r="M105">
            <v>8.8864864864864899</v>
          </cell>
          <cell r="N105">
            <v>3.93513513513513</v>
          </cell>
          <cell r="O105">
            <v>0.75675675675675702</v>
          </cell>
        </row>
        <row r="106">
          <cell r="C106">
            <v>100</v>
          </cell>
          <cell r="D106">
            <v>4.7</v>
          </cell>
          <cell r="E106">
            <v>0.7</v>
          </cell>
          <cell r="F106">
            <v>49.8</v>
          </cell>
          <cell r="G106">
            <v>214</v>
          </cell>
          <cell r="H106">
            <v>0.03</v>
          </cell>
          <cell r="I106">
            <v>0</v>
          </cell>
          <cell r="J106">
            <v>0</v>
          </cell>
          <cell r="K106">
            <v>0</v>
          </cell>
          <cell r="L106">
            <v>8</v>
          </cell>
          <cell r="M106">
            <v>35</v>
          </cell>
          <cell r="N106">
            <v>8</v>
          </cell>
          <cell r="O106">
            <v>0.8</v>
          </cell>
        </row>
        <row r="114">
          <cell r="C114">
            <v>60</v>
          </cell>
          <cell r="D114">
            <v>0.42</v>
          </cell>
          <cell r="E114">
            <v>1.6274999999999999</v>
          </cell>
          <cell r="F114">
            <v>2.7825000000000002</v>
          </cell>
          <cell r="G114">
            <v>27.824999999999999</v>
          </cell>
          <cell r="H114">
            <v>2.1000000000000001E-2</v>
          </cell>
          <cell r="I114">
            <v>15.077999999999999</v>
          </cell>
          <cell r="J114">
            <v>0</v>
          </cell>
          <cell r="K114">
            <v>2.3730000000000002</v>
          </cell>
          <cell r="L114">
            <v>23.898</v>
          </cell>
          <cell r="M114">
            <v>16.558499999999999</v>
          </cell>
          <cell r="N114">
            <v>9.0510000000000002</v>
          </cell>
          <cell r="O114">
            <v>0.30449999999999999</v>
          </cell>
        </row>
        <row r="115">
          <cell r="C115">
            <v>200</v>
          </cell>
          <cell r="D115">
            <v>12.7</v>
          </cell>
          <cell r="E115">
            <v>12.8</v>
          </cell>
          <cell r="F115">
            <v>0.4</v>
          </cell>
          <cell r="G115">
            <v>168.7</v>
          </cell>
          <cell r="H115">
            <v>0.04</v>
          </cell>
          <cell r="I115">
            <v>0</v>
          </cell>
          <cell r="J115">
            <v>0.02</v>
          </cell>
          <cell r="K115">
            <v>0</v>
          </cell>
          <cell r="L115">
            <v>11.2</v>
          </cell>
          <cell r="M115">
            <v>0</v>
          </cell>
          <cell r="N115">
            <v>0</v>
          </cell>
          <cell r="O115">
            <v>2.1</v>
          </cell>
        </row>
        <row r="116">
          <cell r="C116">
            <v>100</v>
          </cell>
          <cell r="D116">
            <v>11.818181818181801</v>
          </cell>
          <cell r="E116">
            <v>8</v>
          </cell>
          <cell r="F116">
            <v>13.818181818181801</v>
          </cell>
          <cell r="G116">
            <v>178.18181818181799</v>
          </cell>
          <cell r="H116">
            <v>0.109090909090909</v>
          </cell>
          <cell r="I116">
            <v>0.29090909090909101</v>
          </cell>
          <cell r="J116">
            <v>1.8181818181818198E-2</v>
          </cell>
          <cell r="K116">
            <v>0.69090909090909103</v>
          </cell>
          <cell r="L116">
            <v>47.954545454545503</v>
          </cell>
          <cell r="M116">
            <v>215.08181818181799</v>
          </cell>
          <cell r="N116">
            <v>33.845454545454501</v>
          </cell>
          <cell r="O116">
            <v>1</v>
          </cell>
        </row>
        <row r="117">
          <cell r="C117">
            <v>150</v>
          </cell>
          <cell r="D117">
            <v>6.1363636363636402</v>
          </cell>
          <cell r="E117">
            <v>10.090909090909101</v>
          </cell>
          <cell r="F117">
            <v>63.136363636363598</v>
          </cell>
          <cell r="G117">
            <v>373.63636363636402</v>
          </cell>
          <cell r="H117">
            <v>2.7272727272727299E-2</v>
          </cell>
          <cell r="I117">
            <v>0.177272727272727</v>
          </cell>
          <cell r="J117">
            <v>0</v>
          </cell>
          <cell r="K117">
            <v>0.25909090909090898</v>
          </cell>
          <cell r="L117">
            <v>3.0136363636363601</v>
          </cell>
          <cell r="M117">
            <v>36.095454545454501</v>
          </cell>
          <cell r="N117">
            <v>0.47727272727272702</v>
          </cell>
          <cell r="O117">
            <v>9.1909090909090896</v>
          </cell>
        </row>
        <row r="118">
          <cell r="C118">
            <v>200</v>
          </cell>
          <cell r="D118">
            <v>1.1111111111111101</v>
          </cell>
          <cell r="E118">
            <v>0</v>
          </cell>
          <cell r="F118">
            <v>23.5555555555556</v>
          </cell>
          <cell r="G118">
            <v>97.7777777777778</v>
          </cell>
          <cell r="H118">
            <v>4.4444444444444398E-2</v>
          </cell>
          <cell r="I118">
            <v>8.8888888888888893</v>
          </cell>
          <cell r="J118">
            <v>1.1111111111111099E-2</v>
          </cell>
          <cell r="K118">
            <v>0.22222222222222199</v>
          </cell>
          <cell r="L118">
            <v>44.4444444444444</v>
          </cell>
          <cell r="M118">
            <v>40</v>
          </cell>
          <cell r="N118">
            <v>22.2222222222222</v>
          </cell>
          <cell r="O118">
            <v>0.44444444444444398</v>
          </cell>
        </row>
        <row r="119">
          <cell r="C119">
            <v>100</v>
          </cell>
          <cell r="D119">
            <v>4.7</v>
          </cell>
          <cell r="E119">
            <v>0.7</v>
          </cell>
          <cell r="F119">
            <v>49.8</v>
          </cell>
          <cell r="G119">
            <v>214</v>
          </cell>
          <cell r="H119">
            <v>0.03</v>
          </cell>
          <cell r="I119">
            <v>0</v>
          </cell>
          <cell r="J119">
            <v>0</v>
          </cell>
          <cell r="K119">
            <v>0</v>
          </cell>
          <cell r="L119">
            <v>8</v>
          </cell>
          <cell r="M119">
            <v>35</v>
          </cell>
          <cell r="N119">
            <v>8</v>
          </cell>
          <cell r="O119">
            <v>0.8</v>
          </cell>
        </row>
        <row r="127">
          <cell r="C127">
            <v>100</v>
          </cell>
          <cell r="D127">
            <v>0.4</v>
          </cell>
          <cell r="E127">
            <v>4.3</v>
          </cell>
          <cell r="F127">
            <v>1.8</v>
          </cell>
          <cell r="G127">
            <v>47</v>
          </cell>
          <cell r="H127">
            <v>0.03</v>
          </cell>
          <cell r="I127">
            <v>4.55</v>
          </cell>
          <cell r="J127">
            <v>0.05</v>
          </cell>
          <cell r="K127">
            <v>4.54</v>
          </cell>
          <cell r="L127">
            <v>20.93</v>
          </cell>
          <cell r="M127">
            <v>38.22</v>
          </cell>
          <cell r="N127">
            <v>12.74</v>
          </cell>
          <cell r="O127">
            <v>0.55000000000000004</v>
          </cell>
        </row>
        <row r="128">
          <cell r="C128">
            <v>200</v>
          </cell>
          <cell r="D128">
            <v>4.96</v>
          </cell>
          <cell r="E128">
            <v>4.4800000000000004</v>
          </cell>
          <cell r="F128">
            <v>17.84</v>
          </cell>
          <cell r="G128">
            <v>133.6</v>
          </cell>
          <cell r="H128">
            <v>0.128</v>
          </cell>
          <cell r="I128">
            <v>2.504</v>
          </cell>
          <cell r="J128">
            <v>8.0000000000000002E-3</v>
          </cell>
          <cell r="K128">
            <v>22.744</v>
          </cell>
          <cell r="L128">
            <v>0.13600000000000001</v>
          </cell>
          <cell r="M128">
            <v>55.223999999999997</v>
          </cell>
          <cell r="N128">
            <v>21.28</v>
          </cell>
          <cell r="O128">
            <v>1.3919999999999999</v>
          </cell>
        </row>
        <row r="129">
          <cell r="C129">
            <v>100</v>
          </cell>
          <cell r="D129">
            <v>11.9</v>
          </cell>
          <cell r="E129">
            <v>10.8</v>
          </cell>
          <cell r="F129">
            <v>12</v>
          </cell>
          <cell r="G129">
            <v>196</v>
          </cell>
          <cell r="H129">
            <v>0.6</v>
          </cell>
          <cell r="I129">
            <v>7.59</v>
          </cell>
          <cell r="J129">
            <v>0.01</v>
          </cell>
          <cell r="K129">
            <v>0.46</v>
          </cell>
          <cell r="L129">
            <v>29.37</v>
          </cell>
          <cell r="M129">
            <v>107.01</v>
          </cell>
          <cell r="N129">
            <v>26.03</v>
          </cell>
          <cell r="O129">
            <v>1.26</v>
          </cell>
        </row>
        <row r="130">
          <cell r="C130">
            <v>200</v>
          </cell>
          <cell r="D130">
            <v>3.7647058823529398</v>
          </cell>
          <cell r="E130">
            <v>7.8823529411764701</v>
          </cell>
          <cell r="F130">
            <v>25.764705882352899</v>
          </cell>
          <cell r="G130">
            <v>191.76470588235301</v>
          </cell>
          <cell r="H130">
            <v>8.2352941176470601E-2</v>
          </cell>
          <cell r="I130">
            <v>5.0235294117646996</v>
          </cell>
          <cell r="J130">
            <v>1.1764705882352899E-2</v>
          </cell>
          <cell r="K130">
            <v>0.152941176470588</v>
          </cell>
          <cell r="L130">
            <v>26.894117647058799</v>
          </cell>
          <cell r="M130">
            <v>58.0117647058823</v>
          </cell>
          <cell r="N130">
            <v>19.011764705882399</v>
          </cell>
          <cell r="O130">
            <v>0.77647058823529402</v>
          </cell>
        </row>
        <row r="131">
          <cell r="C131">
            <v>200</v>
          </cell>
          <cell r="D131">
            <v>0.2</v>
          </cell>
          <cell r="E131">
            <v>0</v>
          </cell>
          <cell r="F131">
            <v>35.799999999999997</v>
          </cell>
          <cell r="G131">
            <v>142</v>
          </cell>
          <cell r="H131">
            <v>0.03</v>
          </cell>
          <cell r="I131">
            <v>3.6</v>
          </cell>
          <cell r="J131">
            <v>0.14000000000000001</v>
          </cell>
          <cell r="K131">
            <v>0.2</v>
          </cell>
          <cell r="L131">
            <v>21.5</v>
          </cell>
          <cell r="M131">
            <v>22.46</v>
          </cell>
          <cell r="N131">
            <v>12.6</v>
          </cell>
          <cell r="O131">
            <v>0.65</v>
          </cell>
        </row>
        <row r="132">
          <cell r="C132">
            <v>100</v>
          </cell>
          <cell r="D132">
            <v>0.3</v>
          </cell>
          <cell r="E132">
            <v>0</v>
          </cell>
          <cell r="F132">
            <v>10.199999999999999</v>
          </cell>
          <cell r="G132">
            <v>41</v>
          </cell>
          <cell r="H132">
            <v>0.01</v>
          </cell>
          <cell r="I132">
            <v>6.5</v>
          </cell>
          <cell r="J132">
            <v>0</v>
          </cell>
          <cell r="K132">
            <v>0</v>
          </cell>
          <cell r="L132">
            <v>8</v>
          </cell>
          <cell r="M132">
            <v>5.5</v>
          </cell>
          <cell r="N132">
            <v>4.5</v>
          </cell>
          <cell r="O132">
            <v>1.1000000000000001</v>
          </cell>
        </row>
        <row r="133">
          <cell r="C133">
            <v>100</v>
          </cell>
          <cell r="D133">
            <v>4.7</v>
          </cell>
          <cell r="E133">
            <v>0.7</v>
          </cell>
          <cell r="F133">
            <v>49.8</v>
          </cell>
          <cell r="G133">
            <v>214</v>
          </cell>
          <cell r="H133">
            <v>0.03</v>
          </cell>
          <cell r="I133">
            <v>0</v>
          </cell>
          <cell r="J133">
            <v>0</v>
          </cell>
          <cell r="K133">
            <v>0</v>
          </cell>
          <cell r="L133">
            <v>8</v>
          </cell>
          <cell r="M133">
            <v>35</v>
          </cell>
          <cell r="N133">
            <v>8</v>
          </cell>
          <cell r="O133">
            <v>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view="pageBreakPreview" zoomScale="89" zoomScaleNormal="77" zoomScaleSheetLayoutView="89" workbookViewId="0">
      <selection sqref="A1:XFD1048576"/>
    </sheetView>
  </sheetViews>
  <sheetFormatPr defaultColWidth="9" defaultRowHeight="15"/>
  <cols>
    <col min="1" max="1" width="9.5703125" customWidth="1"/>
    <col min="2" max="2" width="36.7109375" customWidth="1"/>
    <col min="4" max="4" width="15.42578125" customWidth="1"/>
    <col min="5" max="5" width="9.5703125" customWidth="1"/>
    <col min="6" max="7" width="10.85546875" customWidth="1"/>
    <col min="12" max="13" width="9.5703125" customWidth="1"/>
  </cols>
  <sheetData>
    <row r="1" spans="1:15" s="2" customFormat="1" ht="37.5" customHeight="1">
      <c r="A1" s="766" t="s">
        <v>0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</row>
    <row r="2" spans="1:15" s="2" customFormat="1" ht="18.75">
      <c r="B2" s="1" t="s">
        <v>1</v>
      </c>
    </row>
    <row r="3" spans="1:15" s="2" customFormat="1" ht="18.75">
      <c r="B3" s="1" t="s">
        <v>2</v>
      </c>
    </row>
    <row r="4" spans="1:15" s="2" customFormat="1" ht="18.75">
      <c r="B4" s="1" t="s">
        <v>3</v>
      </c>
      <c r="C4" s="3" t="s">
        <v>4</v>
      </c>
      <c r="D4" s="3"/>
      <c r="E4" s="3"/>
      <c r="F4" s="3"/>
    </row>
    <row r="5" spans="1:15" s="2" customFormat="1" ht="18.75">
      <c r="B5" s="767" t="s">
        <v>5</v>
      </c>
      <c r="C5" s="767"/>
      <c r="D5" s="767"/>
    </row>
    <row r="6" spans="1:15" s="2" customFormat="1" ht="15.75" customHeight="1">
      <c r="A6" s="796" t="s">
        <v>6</v>
      </c>
      <c r="B6" s="778">
        <v>0</v>
      </c>
      <c r="C6" s="778" t="s">
        <v>7</v>
      </c>
      <c r="D6" s="768" t="s">
        <v>8</v>
      </c>
      <c r="E6" s="768" t="s">
        <v>9</v>
      </c>
      <c r="F6" s="768" t="s">
        <v>10</v>
      </c>
      <c r="G6" s="768" t="s">
        <v>11</v>
      </c>
      <c r="H6" s="786" t="s">
        <v>12</v>
      </c>
      <c r="I6" s="786"/>
      <c r="J6" s="786"/>
      <c r="K6" s="786"/>
      <c r="L6" s="786" t="s">
        <v>13</v>
      </c>
      <c r="M6" s="786"/>
      <c r="N6" s="786"/>
      <c r="O6" s="788"/>
    </row>
    <row r="7" spans="1:15" s="2" customFormat="1" ht="31.5" customHeight="1">
      <c r="A7" s="797"/>
      <c r="B7" s="779"/>
      <c r="C7" s="779"/>
      <c r="D7" s="782"/>
      <c r="E7" s="782"/>
      <c r="F7" s="782"/>
      <c r="G7" s="782"/>
      <c r="H7" s="787"/>
      <c r="I7" s="787"/>
      <c r="J7" s="787"/>
      <c r="K7" s="787"/>
      <c r="L7" s="787"/>
      <c r="M7" s="787"/>
      <c r="N7" s="787"/>
      <c r="O7" s="789"/>
    </row>
    <row r="8" spans="1:15" s="2" customFormat="1" ht="18.75">
      <c r="A8" s="797"/>
      <c r="B8" s="779"/>
      <c r="C8" s="779"/>
      <c r="D8" s="783"/>
      <c r="E8" s="783"/>
      <c r="F8" s="783"/>
      <c r="G8" s="783"/>
      <c r="H8" s="465" t="s">
        <v>14</v>
      </c>
      <c r="I8" s="465" t="s">
        <v>15</v>
      </c>
      <c r="J8" s="465" t="s">
        <v>16</v>
      </c>
      <c r="K8" s="465" t="s">
        <v>17</v>
      </c>
      <c r="L8" s="465" t="s">
        <v>18</v>
      </c>
      <c r="M8" s="465" t="s">
        <v>19</v>
      </c>
      <c r="N8" s="465" t="s">
        <v>20</v>
      </c>
      <c r="O8" s="517" t="s">
        <v>21</v>
      </c>
    </row>
    <row r="9" spans="1:15" s="2" customFormat="1" ht="18.75">
      <c r="A9" s="466"/>
      <c r="B9" s="463" t="s">
        <v>22</v>
      </c>
      <c r="C9" s="463"/>
      <c r="D9" s="463"/>
      <c r="E9" s="463"/>
      <c r="F9" s="463"/>
      <c r="G9" s="463"/>
      <c r="H9" s="463"/>
      <c r="I9" s="463"/>
      <c r="J9" s="463"/>
      <c r="K9" s="518"/>
      <c r="L9" s="768"/>
      <c r="M9" s="768"/>
      <c r="N9" s="768"/>
      <c r="O9" s="769"/>
    </row>
    <row r="10" spans="1:15" s="2" customFormat="1" ht="18.75">
      <c r="A10" s="467"/>
      <c r="B10" s="468" t="s">
        <v>23</v>
      </c>
      <c r="C10" s="469"/>
      <c r="D10" s="469"/>
      <c r="E10" s="469"/>
      <c r="F10" s="469"/>
      <c r="G10" s="469"/>
      <c r="H10" s="469"/>
      <c r="I10" s="519"/>
      <c r="J10" s="469"/>
      <c r="K10" s="519"/>
      <c r="L10" s="469"/>
      <c r="M10" s="469"/>
      <c r="N10" s="770"/>
      <c r="O10" s="771"/>
    </row>
    <row r="11" spans="1:15" s="2" customFormat="1" ht="18.75">
      <c r="A11" s="470">
        <v>1038</v>
      </c>
      <c r="B11" s="464" t="s">
        <v>24</v>
      </c>
      <c r="C11" s="471">
        <v>100</v>
      </c>
      <c r="D11" s="472">
        <f>[1]меню!D11/[1]меню!$C$11*$C$11</f>
        <v>5.4</v>
      </c>
      <c r="E11" s="472">
        <f>[1]меню!E11/[1]меню!$C$11*$C$11</f>
        <v>0</v>
      </c>
      <c r="F11" s="472">
        <f>[1]меню!F11/[1]меню!$C$11*$C$11</f>
        <v>2.2999999999999998</v>
      </c>
      <c r="G11" s="472">
        <f>[1]меню!G11/[1]меню!$C$11*$C$11</f>
        <v>24</v>
      </c>
      <c r="H11" s="472">
        <f>[1]меню!H11/[1]меню!$C$11*$C$11</f>
        <v>0.06</v>
      </c>
      <c r="I11" s="472">
        <f>[1]меню!I11/[1]меню!$C$11*$C$11</f>
        <v>25</v>
      </c>
      <c r="J11" s="472">
        <v>0</v>
      </c>
      <c r="K11" s="472">
        <f>[1]меню!K11/[1]меню!$C$11*$C$11</f>
        <v>0.7</v>
      </c>
      <c r="L11" s="472">
        <f>[1]меню!L11/[1]меню!$C$11*$C$11</f>
        <v>14.000000000000002</v>
      </c>
      <c r="M11" s="472">
        <f>[1]меню!M11/[1]меню!$C$11*$C$11</f>
        <v>26</v>
      </c>
      <c r="N11" s="472">
        <f>[1]меню!N11/[1]меню!$C$11*$C$11</f>
        <v>20</v>
      </c>
      <c r="O11" s="472">
        <f>[1]меню!O11/[1]меню!$C$11*$C$11</f>
        <v>0.90000000000000013</v>
      </c>
    </row>
    <row r="12" spans="1:15" s="2" customFormat="1" ht="18.75">
      <c r="A12" s="473">
        <v>9</v>
      </c>
      <c r="B12" s="464" t="s">
        <v>25</v>
      </c>
      <c r="C12" s="464">
        <v>250</v>
      </c>
      <c r="D12" s="472" t="e">
        <f>[1]меню!D12/[1]меню!$C$12*$C$12</f>
        <v>#VALUE!</v>
      </c>
      <c r="E12" s="472" t="e">
        <f>[1]меню!E12/[1]меню!$C$12*$C$12</f>
        <v>#VALUE!</v>
      </c>
      <c r="F12" s="472" t="e">
        <f>[1]меню!F12/[1]меню!$C$12*$C$12</f>
        <v>#VALUE!</v>
      </c>
      <c r="G12" s="472" t="e">
        <f>[1]меню!G12/[1]меню!$C$12*$C$12</f>
        <v>#VALUE!</v>
      </c>
      <c r="H12" s="472" t="e">
        <f>[1]меню!H12/[1]меню!$C$12*$C$12</f>
        <v>#VALUE!</v>
      </c>
      <c r="I12" s="472" t="e">
        <f>[1]меню!I12/[1]меню!$C$12*$C$12</f>
        <v>#VALUE!</v>
      </c>
      <c r="J12" s="472" t="e">
        <f>[1]меню!J12/[1]меню!$C$12*$C$12</f>
        <v>#VALUE!</v>
      </c>
      <c r="K12" s="472" t="e">
        <f>[1]меню!K12/[1]меню!$C$12*$C$12</f>
        <v>#VALUE!</v>
      </c>
      <c r="L12" s="472" t="e">
        <f>[1]меню!L12/[1]меню!$C$12*$C$12</f>
        <v>#VALUE!</v>
      </c>
      <c r="M12" s="472" t="e">
        <f>[1]меню!M12/[1]меню!$C$12*$C$12</f>
        <v>#VALUE!</v>
      </c>
      <c r="N12" s="472" t="e">
        <f>[1]меню!N12/[1]меню!$C$12*$C$12</f>
        <v>#VALUE!</v>
      </c>
      <c r="O12" s="472" t="e">
        <f>[1]меню!O12/[1]меню!$C$12*$C$12</f>
        <v>#VALUE!</v>
      </c>
    </row>
    <row r="13" spans="1:15" s="2" customFormat="1" ht="37.5">
      <c r="A13" s="473">
        <v>463</v>
      </c>
      <c r="B13" s="464" t="s">
        <v>26</v>
      </c>
      <c r="C13" s="474" t="s">
        <v>27</v>
      </c>
      <c r="D13" s="472">
        <v>33.64</v>
      </c>
      <c r="E13" s="472">
        <v>22.81</v>
      </c>
      <c r="F13" s="472">
        <v>20.52</v>
      </c>
      <c r="G13" s="472">
        <v>421.2</v>
      </c>
      <c r="H13" s="472">
        <v>0.13</v>
      </c>
      <c r="I13" s="472">
        <v>0.45</v>
      </c>
      <c r="J13" s="520">
        <v>102.6</v>
      </c>
      <c r="K13" s="472">
        <v>0</v>
      </c>
      <c r="L13" s="472">
        <v>280.44</v>
      </c>
      <c r="M13" s="472">
        <v>410.58</v>
      </c>
      <c r="N13" s="472">
        <v>46.8</v>
      </c>
      <c r="O13" s="521">
        <v>1.39</v>
      </c>
    </row>
    <row r="14" spans="1:15" s="2" customFormat="1" ht="18.75">
      <c r="A14" s="473">
        <v>240</v>
      </c>
      <c r="B14" s="464" t="s">
        <v>28</v>
      </c>
      <c r="C14" s="464">
        <v>200</v>
      </c>
      <c r="D14" s="472">
        <v>0.2</v>
      </c>
      <c r="E14" s="472">
        <v>0</v>
      </c>
      <c r="F14" s="472">
        <v>35.799999999999997</v>
      </c>
      <c r="G14" s="472">
        <v>142</v>
      </c>
      <c r="H14" s="472">
        <v>0.03</v>
      </c>
      <c r="I14" s="472">
        <v>3.6</v>
      </c>
      <c r="J14" s="472">
        <v>0.14000000000000001</v>
      </c>
      <c r="K14" s="472">
        <v>0.2</v>
      </c>
      <c r="L14" s="472">
        <v>21.5</v>
      </c>
      <c r="M14" s="472">
        <v>22.46</v>
      </c>
      <c r="N14" s="472">
        <v>12.6</v>
      </c>
      <c r="O14" s="521">
        <v>0.65</v>
      </c>
    </row>
    <row r="15" spans="1:15" s="2" customFormat="1" ht="18.75">
      <c r="A15" s="475">
        <v>13002</v>
      </c>
      <c r="B15" s="476" t="s">
        <v>29</v>
      </c>
      <c r="C15" s="477">
        <v>100</v>
      </c>
      <c r="D15" s="472">
        <f>[1]меню!D15/[1]меню!$C$15*$C$15</f>
        <v>4.7</v>
      </c>
      <c r="E15" s="472">
        <f>[1]меню!E15/[1]меню!$C$15*$C$15</f>
        <v>0.7</v>
      </c>
      <c r="F15" s="472">
        <f>[1]меню!F15/[1]меню!$C$15*$C$15</f>
        <v>49.8</v>
      </c>
      <c r="G15" s="472">
        <f>[1]меню!G15/[1]меню!$C$15*$C$15</f>
        <v>214</v>
      </c>
      <c r="H15" s="472">
        <f>[1]меню!H15/[1]меню!$C$15*$C$15</f>
        <v>0.03</v>
      </c>
      <c r="I15" s="472">
        <v>0</v>
      </c>
      <c r="J15" s="472">
        <v>0</v>
      </c>
      <c r="K15" s="472">
        <v>0</v>
      </c>
      <c r="L15" s="472">
        <f>[1]меню!L15/[1]меню!$C$15*$C$15</f>
        <v>89.71</v>
      </c>
      <c r="M15" s="472">
        <f>[1]меню!M15/[1]меню!$C$15*$C$15</f>
        <v>89.51</v>
      </c>
      <c r="N15" s="472">
        <f>[1]меню!N15/[1]меню!$C$15*$C$15</f>
        <v>13.03</v>
      </c>
      <c r="O15" s="472">
        <f>[1]меню!O15/[1]меню!$C$15*$C$15</f>
        <v>0.45999999999999996</v>
      </c>
    </row>
    <row r="16" spans="1:15" s="2" customFormat="1" ht="18.75">
      <c r="A16" s="478"/>
      <c r="B16" s="479" t="s">
        <v>30</v>
      </c>
      <c r="C16" s="480"/>
      <c r="D16" s="481" t="e">
        <f>SUM(D11:D15)</f>
        <v>#VALUE!</v>
      </c>
      <c r="E16" s="481" t="e">
        <f t="shared" ref="E16:O16" si="0">SUM(E11:E15)</f>
        <v>#VALUE!</v>
      </c>
      <c r="F16" s="481" t="e">
        <f t="shared" si="0"/>
        <v>#VALUE!</v>
      </c>
      <c r="G16" s="481" t="e">
        <f t="shared" si="0"/>
        <v>#VALUE!</v>
      </c>
      <c r="H16" s="481" t="e">
        <f t="shared" si="0"/>
        <v>#VALUE!</v>
      </c>
      <c r="I16" s="481" t="e">
        <f t="shared" si="0"/>
        <v>#VALUE!</v>
      </c>
      <c r="J16" s="481" t="e">
        <f t="shared" si="0"/>
        <v>#VALUE!</v>
      </c>
      <c r="K16" s="481" t="e">
        <f t="shared" si="0"/>
        <v>#VALUE!</v>
      </c>
      <c r="L16" s="481" t="e">
        <f t="shared" si="0"/>
        <v>#VALUE!</v>
      </c>
      <c r="M16" s="481" t="e">
        <f t="shared" si="0"/>
        <v>#VALUE!</v>
      </c>
      <c r="N16" s="481" t="e">
        <f t="shared" si="0"/>
        <v>#VALUE!</v>
      </c>
      <c r="O16" s="522" t="e">
        <f t="shared" si="0"/>
        <v>#VALUE!</v>
      </c>
    </row>
    <row r="17" spans="1:15" s="2" customFormat="1" ht="53.25" customHeight="1"/>
    <row r="18" spans="1:15">
      <c r="A18" s="798" t="s">
        <v>6</v>
      </c>
      <c r="B18" s="780" t="s">
        <v>31</v>
      </c>
      <c r="C18" s="780" t="s">
        <v>7</v>
      </c>
      <c r="D18" s="776" t="s">
        <v>8</v>
      </c>
      <c r="E18" s="776" t="s">
        <v>9</v>
      </c>
      <c r="F18" s="776" t="s">
        <v>10</v>
      </c>
      <c r="G18" s="776" t="s">
        <v>11</v>
      </c>
      <c r="H18" s="790" t="s">
        <v>12</v>
      </c>
      <c r="I18" s="790"/>
      <c r="J18" s="790"/>
      <c r="K18" s="790"/>
      <c r="L18" s="790" t="s">
        <v>13</v>
      </c>
      <c r="M18" s="790"/>
      <c r="N18" s="790"/>
      <c r="O18" s="792"/>
    </row>
    <row r="19" spans="1:15">
      <c r="A19" s="799"/>
      <c r="B19" s="781"/>
      <c r="C19" s="781"/>
      <c r="D19" s="784"/>
      <c r="E19" s="784"/>
      <c r="F19" s="784"/>
      <c r="G19" s="784"/>
      <c r="H19" s="791"/>
      <c r="I19" s="791"/>
      <c r="J19" s="791"/>
      <c r="K19" s="791"/>
      <c r="L19" s="791"/>
      <c r="M19" s="791"/>
      <c r="N19" s="791"/>
      <c r="O19" s="793"/>
    </row>
    <row r="20" spans="1:15" ht="15.75">
      <c r="A20" s="799"/>
      <c r="B20" s="781"/>
      <c r="C20" s="781"/>
      <c r="D20" s="785"/>
      <c r="E20" s="785"/>
      <c r="F20" s="785"/>
      <c r="G20" s="785"/>
      <c r="H20" s="483" t="s">
        <v>14</v>
      </c>
      <c r="I20" s="483" t="s">
        <v>15</v>
      </c>
      <c r="J20" s="483" t="s">
        <v>16</v>
      </c>
      <c r="K20" s="483" t="s">
        <v>17</v>
      </c>
      <c r="L20" s="483" t="s">
        <v>18</v>
      </c>
      <c r="M20" s="483" t="s">
        <v>19</v>
      </c>
      <c r="N20" s="483" t="s">
        <v>20</v>
      </c>
      <c r="O20" s="523" t="s">
        <v>21</v>
      </c>
    </row>
    <row r="21" spans="1:15" s="117" customFormat="1" ht="15.75">
      <c r="A21" s="484"/>
      <c r="B21" s="485" t="s">
        <v>32</v>
      </c>
      <c r="C21" s="485"/>
      <c r="D21" s="485"/>
      <c r="E21" s="485"/>
      <c r="F21" s="485"/>
      <c r="G21" s="485"/>
      <c r="H21" s="485"/>
      <c r="I21" s="485"/>
      <c r="J21" s="485"/>
      <c r="K21" s="524"/>
      <c r="L21" s="772"/>
      <c r="M21" s="772"/>
      <c r="N21" s="772"/>
      <c r="O21" s="773"/>
    </row>
    <row r="22" spans="1:15" s="117" customFormat="1" ht="15.75">
      <c r="A22" s="486"/>
      <c r="B22" s="487" t="s">
        <v>23</v>
      </c>
      <c r="C22" s="488"/>
      <c r="D22" s="488"/>
      <c r="E22" s="488"/>
      <c r="F22" s="488"/>
      <c r="G22" s="488"/>
      <c r="H22" s="488"/>
      <c r="I22" s="525"/>
      <c r="J22" s="488"/>
      <c r="K22" s="525"/>
      <c r="L22" s="488"/>
      <c r="M22" s="488"/>
      <c r="N22" s="774"/>
      <c r="O22" s="775"/>
    </row>
    <row r="23" spans="1:15" s="117" customFormat="1" ht="15.75">
      <c r="A23" s="489">
        <v>50</v>
      </c>
      <c r="B23" s="490" t="s">
        <v>33</v>
      </c>
      <c r="C23" s="490">
        <v>100</v>
      </c>
      <c r="D23" s="491">
        <f>[1]меню!D23/[1]меню!$C$23*$C$23</f>
        <v>6.4</v>
      </c>
      <c r="E23" s="491">
        <f>[1]меню!E23/[1]меню!$C$23*$C$23</f>
        <v>17</v>
      </c>
      <c r="F23" s="491">
        <f>[1]меню!F23/[1]меню!$C$23*$C$23</f>
        <v>8.6000000000000014</v>
      </c>
      <c r="G23" s="491">
        <f>D23+E23+F23</f>
        <v>32</v>
      </c>
      <c r="H23" s="491">
        <f>[1]меню!H23/[1]меню!$C$23*$C$23</f>
        <v>0.02</v>
      </c>
      <c r="I23" s="491">
        <f>[1]меню!I23/[1]меню!$C$23*$C$23</f>
        <v>4.5200000000000005</v>
      </c>
      <c r="J23" s="491">
        <v>0</v>
      </c>
      <c r="K23" s="491">
        <f>[1]меню!K23/[1]меню!$C$23*$C$23</f>
        <v>4.24</v>
      </c>
      <c r="L23" s="491">
        <f>[1]меню!L23/[1]меню!$C$23*$C$23</f>
        <v>55.780000000000008</v>
      </c>
      <c r="M23" s="491">
        <f>[1]меню!M23/[1]меню!$C$23*$C$23</f>
        <v>61.12</v>
      </c>
      <c r="N23" s="491">
        <f>[1]меню!N23/[1]меню!$C$23*$C$23</f>
        <v>58.280000000000008</v>
      </c>
      <c r="O23" s="491">
        <f>[1]меню!O23/[1]меню!$C$23*$C$23</f>
        <v>2.16</v>
      </c>
    </row>
    <row r="24" spans="1:15" s="117" customFormat="1" ht="15.75">
      <c r="A24" s="492">
        <v>202</v>
      </c>
      <c r="B24" s="493" t="s">
        <v>34</v>
      </c>
      <c r="C24" s="493">
        <v>250</v>
      </c>
      <c r="D24" s="491">
        <f>[1]меню!D24/[1]меню!$C$24*$C$24</f>
        <v>2.1</v>
      </c>
      <c r="E24" s="491">
        <f>[1]меню!E24/[1]меню!$C$23*$C$23</f>
        <v>9.9666666666666668</v>
      </c>
      <c r="F24" s="491">
        <f>[1]меню!F24/[1]меню!$C$23*$C$23</f>
        <v>15.583333333333332</v>
      </c>
      <c r="G24" s="491">
        <f>[1]меню!G24/[1]меню!$C$23*$C$23</f>
        <v>163.95000000000002</v>
      </c>
      <c r="H24" s="491">
        <f>[1]меню!H24/[1]меню!$C$23*$C$23</f>
        <v>0.18333333333333332</v>
      </c>
      <c r="I24" s="491">
        <f>[1]меню!I24/[1]меню!$C$23*$C$23</f>
        <v>11.333333333333332</v>
      </c>
      <c r="J24" s="491">
        <f>[1]меню!J24/[1]меню!$C$23*$C$23</f>
        <v>0</v>
      </c>
      <c r="K24" s="491">
        <f>[1]меню!K24/[1]меню!$C$23*$C$23</f>
        <v>0</v>
      </c>
      <c r="L24" s="491">
        <f>[1]меню!L24/[1]меню!$C$23*$C$23</f>
        <v>42.85</v>
      </c>
      <c r="M24" s="491">
        <f>[1]меню!M24/[1]меню!$C$23*$C$23</f>
        <v>115.78333333333333</v>
      </c>
      <c r="N24" s="491">
        <f>[1]меню!N24/[1]меню!$C$23*$C$23</f>
        <v>71.7</v>
      </c>
      <c r="O24" s="491">
        <f>[1]меню!O24/[1]меню!$C$23*$C$23</f>
        <v>0.11666666666666668</v>
      </c>
    </row>
    <row r="25" spans="1:15" s="117" customFormat="1" ht="15.75">
      <c r="A25" s="494">
        <v>7045</v>
      </c>
      <c r="B25" s="495" t="s">
        <v>35</v>
      </c>
      <c r="C25" s="495">
        <v>100</v>
      </c>
      <c r="D25" s="491">
        <f>[1]меню!D25/[1]меню!$C$25*$C$25</f>
        <v>11.6</v>
      </c>
      <c r="E25" s="491">
        <f>[1]меню!E25/[1]меню!$C$25*$C$25</f>
        <v>13.799999999999999</v>
      </c>
      <c r="F25" s="491">
        <f>[1]меню!F25/[1]меню!$C$25*$C$25</f>
        <v>12.1</v>
      </c>
      <c r="G25" s="491">
        <f>[1]меню!G25/[1]меню!$C$25*$C$25</f>
        <v>220.00000000000003</v>
      </c>
      <c r="H25" s="491">
        <f>[1]меню!H25/[1]меню!$C$25*$C$25</f>
        <v>3.9999999999999994E-2</v>
      </c>
      <c r="I25" s="491">
        <f>[1]меню!I25/[1]меню!$C$25*$C$25</f>
        <v>1.8900000000000001</v>
      </c>
      <c r="J25" s="491">
        <f>[1]меню!J25/[1]меню!$C$25*$C$25</f>
        <v>0</v>
      </c>
      <c r="K25" s="491">
        <f>[1]меню!K25/[1]меню!$C$25*$C$25</f>
        <v>0.44</v>
      </c>
      <c r="L25" s="491">
        <f>[1]меню!L25/[1]меню!$C$25*$C$25</f>
        <v>12.169999999999998</v>
      </c>
      <c r="M25" s="491">
        <f>[1]меню!M25/[1]меню!$C$25*$C$25</f>
        <v>16.23</v>
      </c>
      <c r="N25" s="491">
        <f>[1]меню!N25/[1]меню!$C$25*$C$25</f>
        <v>16.23</v>
      </c>
      <c r="O25" s="491">
        <f>[1]меню!O25/[1]меню!$C$25*$C$25</f>
        <v>0.75</v>
      </c>
    </row>
    <row r="26" spans="1:15" ht="15.75">
      <c r="A26" s="492">
        <v>302</v>
      </c>
      <c r="B26" s="496" t="s">
        <v>36</v>
      </c>
      <c r="C26" s="497">
        <v>180</v>
      </c>
      <c r="D26" s="498">
        <f>[1]меню!D26/[1]меню!$C$52*$C$52</f>
        <v>14.914285714285681</v>
      </c>
      <c r="E26" s="498">
        <f>[1]меню!E26/[1]меню!$C$52*$C$52</f>
        <v>13.371428571428519</v>
      </c>
      <c r="F26" s="498">
        <f>[1]меню!F26/[1]меню!$C$52*$C$52</f>
        <v>73.028571428571482</v>
      </c>
      <c r="G26" s="498">
        <f>[1]меню!G26/[1]меню!$C$52*$C$52</f>
        <v>478.28571428571485</v>
      </c>
      <c r="H26" s="498">
        <f>[1]меню!H26/[1]меню!$C$52*$C$52</f>
        <v>0.24000000000000002</v>
      </c>
      <c r="I26" s="498">
        <f>[1]меню!I26/[1]меню!$C$52*$C$52</f>
        <v>0.2228571428571432</v>
      </c>
      <c r="J26" s="498">
        <v>0.77</v>
      </c>
      <c r="K26" s="498">
        <f>[1]меню!K26/[1]меню!$C$52*$C$52</f>
        <v>0</v>
      </c>
      <c r="L26" s="498">
        <f>[1]меню!L26/[1]меню!$C$52*$C$52</f>
        <v>0.54857142857142838</v>
      </c>
      <c r="M26" s="498">
        <f>[1]меню!M26/[1]меню!$C$52*$C$52</f>
        <v>231.71999999999997</v>
      </c>
      <c r="N26" s="498">
        <f>[1]меню!N26/[1]меню!$C$52*$C$52</f>
        <v>60.49714285714284</v>
      </c>
      <c r="O26" s="498">
        <f>[1]меню!O26/[1]меню!$C$52*$C$52</f>
        <v>5.1257142857142837</v>
      </c>
    </row>
    <row r="27" spans="1:15" s="117" customFormat="1" ht="15.75">
      <c r="A27" s="492">
        <v>639</v>
      </c>
      <c r="B27" s="493" t="s">
        <v>37</v>
      </c>
      <c r="C27" s="493">
        <v>200</v>
      </c>
      <c r="D27" s="499">
        <f>[1]меню!D27/[1]меню!$C$27*$C$27</f>
        <v>0.66666666666666696</v>
      </c>
      <c r="E27" s="499">
        <f>[1]меню!E27/[1]меню!$C$27*$C$27</f>
        <v>0</v>
      </c>
      <c r="F27" s="499">
        <f>[1]меню!F27/[1]меню!$C$27*$C$27</f>
        <v>34.8888888888889</v>
      </c>
      <c r="G27" s="499">
        <f>[1]меню!G27/[1]меню!$C$27*$C$27</f>
        <v>137.777777777778</v>
      </c>
      <c r="H27" s="499">
        <f>[1]меню!H27/[1]меню!$C$27*$C$27</f>
        <v>1.1111111111111099E-2</v>
      </c>
      <c r="I27" s="499">
        <f>[1]меню!I27/[1]меню!$C$27*$C$27</f>
        <v>0.16666666666666699</v>
      </c>
      <c r="J27" s="499">
        <f>[1]меню!J27/[1]меню!$C$27*$C$27</f>
        <v>1.1111111111111099E-2</v>
      </c>
      <c r="K27" s="499">
        <f>[1]меню!K27/[1]меню!$C$27*$C$27</f>
        <v>1.86666666666667</v>
      </c>
      <c r="L27" s="499">
        <f>[1]меню!L27/[1]меню!$C$27*$C$27</f>
        <v>62.7222222222222</v>
      </c>
      <c r="M27" s="499">
        <f>[1]меню!M27/[1]меню!$C$27*$C$27</f>
        <v>20.344444444444399</v>
      </c>
      <c r="N27" s="499">
        <f>[1]меню!N27/[1]меню!$C$27*$C$27</f>
        <v>7.6222222222222209</v>
      </c>
      <c r="O27" s="499">
        <f>[1]меню!O27/[1]меню!$C$27*$C$27</f>
        <v>1.7666666666666699</v>
      </c>
    </row>
    <row r="28" spans="1:15" s="117" customFormat="1" ht="15.75">
      <c r="A28" s="500">
        <v>13002</v>
      </c>
      <c r="B28" s="501" t="s">
        <v>29</v>
      </c>
      <c r="C28" s="502">
        <v>100</v>
      </c>
      <c r="D28" s="503">
        <f>[1]меню!D28/[1]меню!$C$28*$C$28</f>
        <v>4.7</v>
      </c>
      <c r="E28" s="503">
        <f>[1]меню!E28/[1]меню!$C$28*$C$28</f>
        <v>0.7</v>
      </c>
      <c r="F28" s="503">
        <f>[1]меню!F28/[1]меню!$C$28*$C$28</f>
        <v>49.8</v>
      </c>
      <c r="G28" s="503">
        <f>[1]меню!G28/[1]меню!$C$28*$C$28</f>
        <v>214</v>
      </c>
      <c r="H28" s="503">
        <f>[1]меню!H28/[1]меню!$C$28*$C$28</f>
        <v>0.03</v>
      </c>
      <c r="I28" s="503">
        <f>[1]меню!I28/[1]меню!$C$28*$C$28</f>
        <v>0</v>
      </c>
      <c r="J28" s="503">
        <f>[1]меню!J28/[1]меню!$C$28*$C$28</f>
        <v>0</v>
      </c>
      <c r="K28" s="503">
        <f>[1]меню!K28/[1]меню!$C$28*$C$28</f>
        <v>0</v>
      </c>
      <c r="L28" s="503">
        <f>[1]меню!L28/[1]меню!$C$28*$C$28</f>
        <v>8</v>
      </c>
      <c r="M28" s="503">
        <f>[1]меню!M28/[1]меню!$C$28*$C$28</f>
        <v>35</v>
      </c>
      <c r="N28" s="503">
        <f>[1]меню!N28/[1]меню!$C$28*$C$28</f>
        <v>8</v>
      </c>
      <c r="O28" s="503">
        <f>[1]меню!O28/[1]меню!$C$28*$C$28</f>
        <v>0.8</v>
      </c>
    </row>
    <row r="29" spans="1:15" s="117" customFormat="1" ht="15.75">
      <c r="A29" s="504"/>
      <c r="B29" s="505" t="s">
        <v>30</v>
      </c>
      <c r="C29" s="506"/>
      <c r="D29" s="507">
        <f>SUM(D23:D28)</f>
        <v>40.380952380952351</v>
      </c>
      <c r="E29" s="507">
        <f t="shared" ref="E29" si="1">SUM(E23:E28)</f>
        <v>54.838095238095185</v>
      </c>
      <c r="F29" s="507">
        <f t="shared" ref="F29" si="2">SUM(F23:F28)</f>
        <v>194.0007936507937</v>
      </c>
      <c r="G29" s="507">
        <f t="shared" ref="G29" si="3">SUM(G23:G28)</f>
        <v>1246.013492063493</v>
      </c>
      <c r="H29" s="507">
        <f t="shared" ref="H29" si="4">SUM(H23:H28)</f>
        <v>0.52444444444444438</v>
      </c>
      <c r="I29" s="507">
        <f t="shared" ref="I29" si="5">SUM(I23:I28)</f>
        <v>18.132857142857144</v>
      </c>
      <c r="J29" s="507">
        <f t="shared" ref="J29" si="6">SUM(J23:J28)</f>
        <v>0.78111111111111109</v>
      </c>
      <c r="K29" s="507">
        <f t="shared" ref="K29" si="7">SUM(K23:K28)</f>
        <v>6.5466666666666704</v>
      </c>
      <c r="L29" s="507">
        <f t="shared" ref="L29" si="8">SUM(L23:L28)</f>
        <v>182.07079365079363</v>
      </c>
      <c r="M29" s="507">
        <f t="shared" ref="M29" si="9">SUM(M23:M28)</f>
        <v>480.19777777777767</v>
      </c>
      <c r="N29" s="507">
        <f t="shared" ref="N29" si="10">SUM(N23:N28)</f>
        <v>222.32936507936509</v>
      </c>
      <c r="O29" s="526">
        <f t="shared" ref="O29" si="11">SUM(O23:O28)</f>
        <v>10.71904761904762</v>
      </c>
    </row>
    <row r="30" spans="1:15" ht="48" customHeight="1"/>
    <row r="31" spans="1:15">
      <c r="A31" s="798" t="s">
        <v>6</v>
      </c>
      <c r="B31" s="780" t="s">
        <v>31</v>
      </c>
      <c r="C31" s="780" t="s">
        <v>7</v>
      </c>
      <c r="D31" s="776" t="s">
        <v>8</v>
      </c>
      <c r="E31" s="776" t="s">
        <v>9</v>
      </c>
      <c r="F31" s="776" t="s">
        <v>10</v>
      </c>
      <c r="G31" s="776" t="s">
        <v>11</v>
      </c>
      <c r="H31" s="790" t="s">
        <v>12</v>
      </c>
      <c r="I31" s="790"/>
      <c r="J31" s="790"/>
      <c r="K31" s="790"/>
      <c r="L31" s="790" t="s">
        <v>13</v>
      </c>
      <c r="M31" s="790"/>
      <c r="N31" s="790"/>
      <c r="O31" s="792"/>
    </row>
    <row r="32" spans="1:15">
      <c r="A32" s="799"/>
      <c r="B32" s="781"/>
      <c r="C32" s="781"/>
      <c r="D32" s="784"/>
      <c r="E32" s="784"/>
      <c r="F32" s="784"/>
      <c r="G32" s="784"/>
      <c r="H32" s="791"/>
      <c r="I32" s="791"/>
      <c r="J32" s="791"/>
      <c r="K32" s="791"/>
      <c r="L32" s="791"/>
      <c r="M32" s="791"/>
      <c r="N32" s="791"/>
      <c r="O32" s="793"/>
    </row>
    <row r="33" spans="1:15" ht="15.75">
      <c r="A33" s="799"/>
      <c r="B33" s="781"/>
      <c r="C33" s="781"/>
      <c r="D33" s="785"/>
      <c r="E33" s="785"/>
      <c r="F33" s="785"/>
      <c r="G33" s="785"/>
      <c r="H33" s="483" t="s">
        <v>14</v>
      </c>
      <c r="I33" s="483" t="s">
        <v>15</v>
      </c>
      <c r="J33" s="483" t="s">
        <v>16</v>
      </c>
      <c r="K33" s="483" t="s">
        <v>17</v>
      </c>
      <c r="L33" s="483" t="s">
        <v>18</v>
      </c>
      <c r="M33" s="483" t="s">
        <v>19</v>
      </c>
      <c r="N33" s="483" t="s">
        <v>20</v>
      </c>
      <c r="O33" s="523" t="s">
        <v>21</v>
      </c>
    </row>
    <row r="34" spans="1:15" ht="15.75">
      <c r="A34" s="397"/>
      <c r="B34" s="482" t="s">
        <v>38</v>
      </c>
      <c r="C34" s="482"/>
      <c r="D34" s="482"/>
      <c r="E34" s="482"/>
      <c r="F34" s="482"/>
      <c r="G34" s="482"/>
      <c r="H34" s="482"/>
      <c r="I34" s="482"/>
      <c r="J34" s="482"/>
      <c r="K34" s="527"/>
      <c r="L34" s="776"/>
      <c r="M34" s="776"/>
      <c r="N34" s="776"/>
      <c r="O34" s="777"/>
    </row>
    <row r="35" spans="1:15" ht="15.75">
      <c r="A35" s="508"/>
      <c r="B35" s="509" t="s">
        <v>23</v>
      </c>
      <c r="C35" s="510"/>
      <c r="D35" s="510"/>
      <c r="E35" s="510"/>
      <c r="F35" s="510"/>
      <c r="G35" s="510"/>
      <c r="H35" s="510"/>
      <c r="I35" s="528"/>
      <c r="J35" s="510"/>
      <c r="K35" s="528"/>
      <c r="L35" s="510"/>
      <c r="M35" s="510"/>
      <c r="N35" s="794"/>
      <c r="O35" s="795"/>
    </row>
    <row r="36" spans="1:15" ht="15.75">
      <c r="A36" s="492">
        <v>11</v>
      </c>
      <c r="B36" s="376" t="s">
        <v>39</v>
      </c>
      <c r="C36" s="376">
        <v>100</v>
      </c>
      <c r="D36" s="498">
        <f>[1]меню!D36/[1]меню!$C$36*$C$36</f>
        <v>0.8</v>
      </c>
      <c r="E36" s="498">
        <f>[1]меню!E36/[1]меню!$C$36*$C$36</f>
        <v>3.1</v>
      </c>
      <c r="F36" s="498">
        <f>[1]меню!F36/[1]меню!$C$36*$C$36</f>
        <v>5.3</v>
      </c>
      <c r="G36" s="498">
        <f>[1]меню!G36/[1]меню!$C$36*$C$36</f>
        <v>53</v>
      </c>
      <c r="H36" s="498">
        <f>[1]меню!H36/[1]меню!$C$36*$C$36</f>
        <v>0.04</v>
      </c>
      <c r="I36" s="498">
        <f>[1]меню!I36/[1]меню!$C$36*$C$36</f>
        <v>28.720000000000002</v>
      </c>
      <c r="J36" s="498">
        <v>0</v>
      </c>
      <c r="K36" s="498">
        <f>[1]меню!K36/[1]меню!$C$36*$C$36</f>
        <v>4.5199999999999996</v>
      </c>
      <c r="L36" s="498">
        <f>[1]меню!L36/[1]меню!$C$36*$C$36</f>
        <v>45.52</v>
      </c>
      <c r="M36" s="498">
        <f>[1]меню!M36/[1]меню!$C$36*$C$36</f>
        <v>31.540000000000003</v>
      </c>
      <c r="N36" s="498">
        <f>[1]меню!N36/[1]меню!$C$36*$C$36</f>
        <v>17.239999999999998</v>
      </c>
      <c r="O36" s="498">
        <f>[1]меню!O36/[1]меню!$C$36*$C$36</f>
        <v>0.57999999999999996</v>
      </c>
    </row>
    <row r="37" spans="1:15" ht="15.75">
      <c r="A37" s="492">
        <v>201</v>
      </c>
      <c r="B37" s="376" t="s">
        <v>40</v>
      </c>
      <c r="C37" s="376">
        <v>250</v>
      </c>
      <c r="D37" s="498">
        <f>[1]меню!D37/[1]меню!$C$37*$C$37</f>
        <v>6.2</v>
      </c>
      <c r="E37" s="498">
        <f>[1]меню!E37/[1]меню!$C$37*$C$37</f>
        <v>5.6000000000000005</v>
      </c>
      <c r="F37" s="498">
        <f>[1]меню!F37/[1]меню!$C$37*$C$37</f>
        <v>22.3</v>
      </c>
      <c r="G37" s="498">
        <f>[1]меню!G37/[1]меню!$C$37*$C$37</f>
        <v>166.99999999999997</v>
      </c>
      <c r="H37" s="498">
        <f>[1]меню!H37/[1]меню!$C$37*$C$37</f>
        <v>0.16</v>
      </c>
      <c r="I37" s="498">
        <f>[1]меню!I37/[1]меню!$C$37*$C$37</f>
        <v>3.13</v>
      </c>
      <c r="J37" s="498">
        <f>[1]меню!J37/[1]меню!$C$37*$C$37</f>
        <v>0.01</v>
      </c>
      <c r="K37" s="498">
        <f>[1]меню!K37/[1]меню!$C$37*$C$37</f>
        <v>28.43</v>
      </c>
      <c r="L37" s="498">
        <f>[1]меню!L37/[1]меню!$C$37*$C$37</f>
        <v>0.17</v>
      </c>
      <c r="M37" s="498">
        <f>[1]меню!M37/[1]меню!$C$37*$C$37</f>
        <v>69.03</v>
      </c>
      <c r="N37" s="498">
        <f>[1]меню!N37/[1]меню!$C$37*$C$37</f>
        <v>26.6</v>
      </c>
      <c r="O37" s="498">
        <f>[1]меню!O37/[1]меню!$C$37*$C$37</f>
        <v>1.7399999999999998</v>
      </c>
    </row>
    <row r="38" spans="1:15" ht="15.75">
      <c r="A38" s="493">
        <v>388</v>
      </c>
      <c r="B38" s="376" t="s">
        <v>41</v>
      </c>
      <c r="C38" s="376">
        <v>100</v>
      </c>
      <c r="D38" s="498">
        <f>[1]меню!D38/[1]меню!$C$78*$C$78</f>
        <v>22.285714285714299</v>
      </c>
      <c r="E38" s="498">
        <f>[1]меню!E38/[1]меню!$C$78*$C$78</f>
        <v>15.0857142857143</v>
      </c>
      <c r="F38" s="498">
        <f>[1]меню!F38/[1]меню!$C$78*$C$78</f>
        <v>26.0571428571429</v>
      </c>
      <c r="G38" s="498">
        <f>[1]меню!G38/[1]меню!$C$78*$C$78</f>
        <v>336</v>
      </c>
      <c r="H38" s="498">
        <f>[1]меню!H38/[1]меню!$C$78*$C$78</f>
        <v>0.20571428571428599</v>
      </c>
      <c r="I38" s="498">
        <f>[1]меню!I38/[1]меню!$C$78*$C$78</f>
        <v>0.54857142857142904</v>
      </c>
      <c r="J38" s="498">
        <f>[1]меню!J38/[1]меню!$C$78*$C$78</f>
        <v>3.4285714285714301E-2</v>
      </c>
      <c r="K38" s="498">
        <f>[1]меню!K38/[1]меню!$C$78*$C$78</f>
        <v>1.30285714285714</v>
      </c>
      <c r="L38" s="498">
        <f>[1]меню!L38/[1]меню!$C$78*$C$78</f>
        <v>90.428571428571402</v>
      </c>
      <c r="M38" s="498">
        <f>[1]меню!M38/[1]меню!$C$78*$C$78</f>
        <v>405.58285714285705</v>
      </c>
      <c r="N38" s="498">
        <f>[1]меню!N38/[1]меню!$C$78*$C$78</f>
        <v>63.822857142857103</v>
      </c>
      <c r="O38" s="498">
        <f>[1]меню!O38/[1]меню!$C$78*$C$78</f>
        <v>1.8857142857142899</v>
      </c>
    </row>
    <row r="39" spans="1:15" ht="15.75">
      <c r="A39" s="493">
        <v>43</v>
      </c>
      <c r="B39" s="376" t="s">
        <v>42</v>
      </c>
      <c r="C39" s="376">
        <v>200</v>
      </c>
      <c r="D39" s="498">
        <f>[1]меню!D39/[1]меню!$C$39*$C$39</f>
        <v>4.2666666666666675</v>
      </c>
      <c r="E39" s="498">
        <f>[1]меню!E39/[1]меню!$C$39*$C$39</f>
        <v>8.9333333333333336</v>
      </c>
      <c r="F39" s="498">
        <f>[1]меню!F39/[1]меню!$C$39*$C$39</f>
        <v>29.2</v>
      </c>
      <c r="G39" s="498">
        <f>[1]меню!G39/[1]меню!$C$39*$C$39</f>
        <v>217.33333333333334</v>
      </c>
      <c r="H39" s="498">
        <f>[1]меню!H39/[1]меню!$C$39*$C$39</f>
        <v>9.3333333333333338E-2</v>
      </c>
      <c r="I39" s="498">
        <f>[1]меню!I39/[1]меню!$C$39*$C$39</f>
        <v>5.6933333333333325</v>
      </c>
      <c r="J39" s="498">
        <f>[1]меню!J39/[1]меню!$C$39*$C$39</f>
        <v>1.3333333333333334E-2</v>
      </c>
      <c r="K39" s="498">
        <f>[1]меню!K39/[1]меню!$C$39*$C$39</f>
        <v>0.17333333333333334</v>
      </c>
      <c r="L39" s="498">
        <f>[1]меню!L39/[1]меню!$C$39*$C$39</f>
        <v>30.48</v>
      </c>
      <c r="M39" s="498">
        <f>[1]меню!M39/[1]меню!$C$39*$C$39</f>
        <v>65.74666666666667</v>
      </c>
      <c r="N39" s="498">
        <f>[1]меню!N39/[1]меню!$C$39*$C$39</f>
        <v>21.546666666666667</v>
      </c>
      <c r="O39" s="498">
        <f>[1]меню!O39/[1]меню!$C$39*$C$39</f>
        <v>0.88</v>
      </c>
    </row>
    <row r="40" spans="1:15" ht="15.75">
      <c r="A40" s="492">
        <v>685</v>
      </c>
      <c r="B40" s="376" t="s">
        <v>43</v>
      </c>
      <c r="C40" s="376">
        <v>200</v>
      </c>
      <c r="D40" s="498">
        <f>[1]меню!D40/[1]меню!$C$40*$C$40</f>
        <v>0.21621621621621601</v>
      </c>
      <c r="E40" s="498">
        <f>[1]меню!E40/[1]меню!$C$40*$C$40</f>
        <v>0</v>
      </c>
      <c r="F40" s="498">
        <f>[1]меню!F40/[1]меню!$C$40*$C$40</f>
        <v>16.2162162162162</v>
      </c>
      <c r="G40" s="498">
        <f>[1]меню!G40/[1]меню!$C$40*$C$40</f>
        <v>62.702702702702709</v>
      </c>
      <c r="H40" s="498">
        <v>0</v>
      </c>
      <c r="I40" s="498">
        <f>[1]меню!I40/[1]меню!$C$40*$C$40</f>
        <v>0.32432432432432401</v>
      </c>
      <c r="J40" s="498">
        <v>0</v>
      </c>
      <c r="K40" s="498">
        <v>0</v>
      </c>
      <c r="L40" s="498">
        <f>[1]меню!L40/[1]меню!$C$40*$C$40</f>
        <v>5.71891891891892</v>
      </c>
      <c r="M40" s="498">
        <f>[1]меню!M40/[1]меню!$C$40*$C$40</f>
        <v>8.8864864864864899</v>
      </c>
      <c r="N40" s="498">
        <f>[1]меню!N40/[1]меню!$C$40*$C$40</f>
        <v>3.93513513513513</v>
      </c>
      <c r="O40" s="498">
        <f>[1]меню!O40/[1]меню!$C$40*$C$40</f>
        <v>0.75675675675675702</v>
      </c>
    </row>
    <row r="41" spans="1:15" ht="15.75">
      <c r="A41" s="492" t="s">
        <v>44</v>
      </c>
      <c r="B41" s="376" t="s">
        <v>45</v>
      </c>
      <c r="C41" s="376">
        <v>100</v>
      </c>
      <c r="D41" s="498">
        <f>[1]меню!D41/[1]меню!$C$41*$C$41</f>
        <v>0.3</v>
      </c>
      <c r="E41" s="498">
        <f>[1]меню!E41/[1]меню!$C$41*$C$41</f>
        <v>0</v>
      </c>
      <c r="F41" s="498">
        <f>[1]меню!F41/[1]меню!$C$41*$C$41</f>
        <v>10.199999999999999</v>
      </c>
      <c r="G41" s="498">
        <f>[1]меню!G41/[1]меню!$C$41*$C$41</f>
        <v>41</v>
      </c>
      <c r="H41" s="498">
        <f>[1]меню!H41/[1]меню!$C$41*$C$41</f>
        <v>0.01</v>
      </c>
      <c r="I41" s="498">
        <f>[1]меню!I41/[1]меню!$C$41*$C$41</f>
        <v>6.5</v>
      </c>
      <c r="J41" s="498">
        <v>0</v>
      </c>
      <c r="K41" s="498">
        <v>0</v>
      </c>
      <c r="L41" s="498">
        <f>[1]меню!L41/[1]меню!$C$41*$C$41</f>
        <v>8</v>
      </c>
      <c r="M41" s="498">
        <f>[1]меню!M41/[1]меню!$C$41*$C$41</f>
        <v>5.5</v>
      </c>
      <c r="N41" s="498">
        <f>[1]меню!N41/[1]меню!$C$41*$C$41</f>
        <v>4.5</v>
      </c>
      <c r="O41" s="498">
        <f>[1]меню!O41/[1]меню!$C$41*$C$41</f>
        <v>1.1000000000000001</v>
      </c>
    </row>
    <row r="42" spans="1:15" ht="15.75">
      <c r="A42" s="504">
        <v>13002</v>
      </c>
      <c r="B42" s="382" t="s">
        <v>29</v>
      </c>
      <c r="C42" s="511">
        <v>100</v>
      </c>
      <c r="D42" s="498">
        <f>[1]меню!D42/[1]меню!$C$42*$C$42</f>
        <v>4.7</v>
      </c>
      <c r="E42" s="498">
        <f>[1]меню!E42/[1]меню!$C$42*$C$42</f>
        <v>0.7</v>
      </c>
      <c r="F42" s="498">
        <f>[1]меню!F42/[1]меню!$C$42*$C$42</f>
        <v>49.8</v>
      </c>
      <c r="G42" s="498">
        <f>[1]меню!G42/[1]меню!$C$42*$C$42</f>
        <v>214</v>
      </c>
      <c r="H42" s="498">
        <f>[1]меню!H42/[1]меню!$C$42*$C$42</f>
        <v>0.03</v>
      </c>
      <c r="I42" s="498">
        <v>0</v>
      </c>
      <c r="J42" s="498">
        <v>0</v>
      </c>
      <c r="K42" s="498">
        <v>0</v>
      </c>
      <c r="L42" s="498">
        <f>[1]меню!L42/[1]меню!$C$42*$C$42</f>
        <v>8</v>
      </c>
      <c r="M42" s="498">
        <f>[1]меню!M42/[1]меню!$C$42*$C$42</f>
        <v>35</v>
      </c>
      <c r="N42" s="498">
        <f>[1]меню!N42/[1]меню!$C$42*$C$42</f>
        <v>8</v>
      </c>
      <c r="O42" s="498">
        <f>[1]меню!O42/[1]меню!$C$42*$C$42</f>
        <v>0.8</v>
      </c>
    </row>
    <row r="43" spans="1:15" ht="15.75">
      <c r="A43" s="381"/>
      <c r="B43" s="512" t="s">
        <v>30</v>
      </c>
      <c r="C43" s="383"/>
      <c r="D43" s="513">
        <f>SUM(D36:D42)</f>
        <v>38.768597168597182</v>
      </c>
      <c r="E43" s="513">
        <f t="shared" ref="E43:O43" si="12">SUM(E36:E42)</f>
        <v>33.419047619047632</v>
      </c>
      <c r="F43" s="513">
        <f t="shared" si="12"/>
        <v>159.07335907335909</v>
      </c>
      <c r="G43" s="513">
        <f t="shared" si="12"/>
        <v>1091.036036036036</v>
      </c>
      <c r="H43" s="513">
        <f t="shared" si="12"/>
        <v>0.53904761904761933</v>
      </c>
      <c r="I43" s="513">
        <f t="shared" si="12"/>
        <v>44.916229086229087</v>
      </c>
      <c r="J43" s="513">
        <f t="shared" si="12"/>
        <v>5.7619047619047639E-2</v>
      </c>
      <c r="K43" s="513">
        <f t="shared" si="12"/>
        <v>34.426190476190477</v>
      </c>
      <c r="L43" s="513">
        <f t="shared" si="12"/>
        <v>188.31749034749032</v>
      </c>
      <c r="M43" s="513">
        <f t="shared" si="12"/>
        <v>621.28601029601032</v>
      </c>
      <c r="N43" s="513">
        <f t="shared" si="12"/>
        <v>145.64465894465891</v>
      </c>
      <c r="O43" s="513">
        <f t="shared" si="12"/>
        <v>7.7424710424710463</v>
      </c>
    </row>
    <row r="44" spans="1:15" ht="60" customHeight="1"/>
    <row r="45" spans="1:15">
      <c r="A45" s="798" t="s">
        <v>6</v>
      </c>
      <c r="B45" s="780" t="s">
        <v>31</v>
      </c>
      <c r="C45" s="780" t="s">
        <v>7</v>
      </c>
      <c r="D45" s="776" t="s">
        <v>8</v>
      </c>
      <c r="E45" s="776" t="s">
        <v>9</v>
      </c>
      <c r="F45" s="776" t="s">
        <v>10</v>
      </c>
      <c r="G45" s="776" t="s">
        <v>11</v>
      </c>
      <c r="H45" s="790" t="s">
        <v>12</v>
      </c>
      <c r="I45" s="790"/>
      <c r="J45" s="790"/>
      <c r="K45" s="790"/>
      <c r="L45" s="790" t="s">
        <v>13</v>
      </c>
      <c r="M45" s="790"/>
      <c r="N45" s="790"/>
      <c r="O45" s="792"/>
    </row>
    <row r="46" spans="1:15">
      <c r="A46" s="799"/>
      <c r="B46" s="781"/>
      <c r="C46" s="781"/>
      <c r="D46" s="784"/>
      <c r="E46" s="784"/>
      <c r="F46" s="784"/>
      <c r="G46" s="784"/>
      <c r="H46" s="791"/>
      <c r="I46" s="791"/>
      <c r="J46" s="791"/>
      <c r="K46" s="791"/>
      <c r="L46" s="791"/>
      <c r="M46" s="791"/>
      <c r="N46" s="791"/>
      <c r="O46" s="793"/>
    </row>
    <row r="47" spans="1:15" ht="15.75">
      <c r="A47" s="799"/>
      <c r="B47" s="781"/>
      <c r="C47" s="781"/>
      <c r="D47" s="785"/>
      <c r="E47" s="785"/>
      <c r="F47" s="785"/>
      <c r="G47" s="785"/>
      <c r="H47" s="483" t="s">
        <v>14</v>
      </c>
      <c r="I47" s="483" t="s">
        <v>15</v>
      </c>
      <c r="J47" s="483" t="s">
        <v>16</v>
      </c>
      <c r="K47" s="483" t="s">
        <v>17</v>
      </c>
      <c r="L47" s="483" t="s">
        <v>18</v>
      </c>
      <c r="M47" s="483" t="s">
        <v>19</v>
      </c>
      <c r="N47" s="483" t="s">
        <v>20</v>
      </c>
      <c r="O47" s="523" t="s">
        <v>21</v>
      </c>
    </row>
    <row r="48" spans="1:15" ht="15.75">
      <c r="A48" s="397"/>
      <c r="B48" s="482" t="s">
        <v>46</v>
      </c>
      <c r="C48" s="482"/>
      <c r="D48" s="482"/>
      <c r="E48" s="482"/>
      <c r="F48" s="482"/>
      <c r="G48" s="482"/>
      <c r="H48" s="482"/>
      <c r="I48" s="482"/>
      <c r="J48" s="482"/>
      <c r="K48" s="527"/>
      <c r="L48" s="776"/>
      <c r="M48" s="776"/>
      <c r="N48" s="776"/>
      <c r="O48" s="777"/>
    </row>
    <row r="49" spans="1:15" ht="15.75">
      <c r="A49" s="508"/>
      <c r="B49" s="509" t="s">
        <v>23</v>
      </c>
      <c r="C49" s="510"/>
      <c r="D49" s="510"/>
      <c r="E49" s="510"/>
      <c r="F49" s="510"/>
      <c r="G49" s="510"/>
      <c r="H49" s="510"/>
      <c r="I49" s="528"/>
      <c r="J49" s="510"/>
      <c r="K49" s="528"/>
      <c r="L49" s="510"/>
      <c r="M49" s="510"/>
      <c r="N49" s="794"/>
      <c r="O49" s="795"/>
    </row>
    <row r="50" spans="1:15" ht="15.75">
      <c r="A50" s="492">
        <v>43</v>
      </c>
      <c r="B50" s="376" t="s">
        <v>47</v>
      </c>
      <c r="C50" s="376">
        <v>100</v>
      </c>
      <c r="D50" s="498">
        <f>[1]меню!D50/[1]меню!$C$50*$C$50</f>
        <v>1.3333333333333335</v>
      </c>
      <c r="E50" s="498">
        <f>[1]меню!E50/[1]меню!$C$50*$C$50</f>
        <v>5.166666666666667</v>
      </c>
      <c r="F50" s="498">
        <f>[1]меню!F50/[1]меню!$C$50*$C$50</f>
        <v>8.8333333333333339</v>
      </c>
      <c r="G50" s="498">
        <f>[1]меню!G50/[1]меню!$C$50*$C$50</f>
        <v>88.333333333333329</v>
      </c>
      <c r="H50" s="498">
        <f>[1]меню!H50/[1]меню!$C$50*$C$50</f>
        <v>6.6666666666666666E-2</v>
      </c>
      <c r="I50" s="498">
        <f>[1]меню!I50/[1]меню!$C$50*$C$50</f>
        <v>47.86666666666666</v>
      </c>
      <c r="J50" s="498">
        <f>[1]меню!J50/[1]меню!$C$50*$C$50</f>
        <v>53.349999999999994</v>
      </c>
      <c r="K50" s="498">
        <f>[1]меню!K50/[1]меню!$C$50*$C$50</f>
        <v>7.5333333333333323</v>
      </c>
      <c r="L50" s="498">
        <f>[1]меню!L50/[1]меню!$C$50*$C$50</f>
        <v>75.866666666666674</v>
      </c>
      <c r="M50" s="498">
        <f>[1]меню!M50/[1]меню!$C$50*$C$50</f>
        <v>52.566666666666663</v>
      </c>
      <c r="N50" s="498">
        <f>[1]меню!N50/[1]меню!$C$50*$C$50</f>
        <v>28.733333333333334</v>
      </c>
      <c r="O50" s="498">
        <f>[1]меню!O50/[1]меню!$C$50*$C$50</f>
        <v>0.96666666666666656</v>
      </c>
    </row>
    <row r="51" spans="1:15" ht="15.75">
      <c r="A51" s="492">
        <v>40</v>
      </c>
      <c r="B51" s="376" t="s">
        <v>48</v>
      </c>
      <c r="C51" s="376">
        <v>250</v>
      </c>
      <c r="D51" s="498">
        <f>[1]меню!D51/[1]меню!$C$51*$C$51</f>
        <v>15.875</v>
      </c>
      <c r="E51" s="376">
        <v>12.8</v>
      </c>
      <c r="F51" s="376">
        <v>0.4</v>
      </c>
      <c r="G51" s="376">
        <v>168.7</v>
      </c>
      <c r="H51" s="376">
        <v>0.04</v>
      </c>
      <c r="I51" s="376">
        <v>0</v>
      </c>
      <c r="J51" s="376">
        <v>0.02</v>
      </c>
      <c r="K51" s="376">
        <v>0</v>
      </c>
      <c r="L51" s="376">
        <v>11.2</v>
      </c>
      <c r="M51" s="376">
        <v>0</v>
      </c>
      <c r="N51" s="376">
        <v>0</v>
      </c>
      <c r="O51" s="378">
        <v>2.1</v>
      </c>
    </row>
    <row r="52" spans="1:15" ht="15.75">
      <c r="A52" s="492">
        <v>37</v>
      </c>
      <c r="B52" s="376" t="s">
        <v>49</v>
      </c>
      <c r="C52" s="376">
        <v>180</v>
      </c>
      <c r="D52" s="498">
        <f>[1]меню!D52/[1]меню!$C$104*$C$104</f>
        <v>7.3384615384615319</v>
      </c>
      <c r="E52" s="498">
        <f>[1]меню!E52/[1]меню!$C$104*$C$104</f>
        <v>8.584615384615379</v>
      </c>
      <c r="F52" s="498">
        <f>[1]меню!F52/[1]меню!$C$104*$C$104</f>
        <v>48.738461538461515</v>
      </c>
      <c r="G52" s="498">
        <f>[1]меню!G52/[1]меню!$C$104*$C$104</f>
        <v>304.61538461538481</v>
      </c>
      <c r="H52" s="498">
        <f>[1]меню!H52/[1]меню!$C$104*$C$104</f>
        <v>6.9230769230769235E-2</v>
      </c>
      <c r="I52" s="498">
        <f>[1]меню!I52/[1]меню!$C$104*$C$104</f>
        <v>4.1538461538461524E-2</v>
      </c>
      <c r="J52" s="498">
        <f>[1]меню!J52/[1]меню!$C$104*$C$104</f>
        <v>0</v>
      </c>
      <c r="K52" s="498">
        <f>[1]меню!K52/[1]меню!$C$104*$C$104</f>
        <v>0.9138461538461532</v>
      </c>
      <c r="L52" s="498">
        <f>[1]меню!L52/[1]меню!$C$104*$C$104</f>
        <v>10.509230769230772</v>
      </c>
      <c r="M52" s="498">
        <f>[1]меню!M52/[1]меню!$C$104*$C$104</f>
        <v>43.518461538461516</v>
      </c>
      <c r="N52" s="498">
        <f>[1]меню!N52/[1]меню!$C$104*$C$104</f>
        <v>16.02</v>
      </c>
      <c r="O52" s="378">
        <v>0.61</v>
      </c>
    </row>
    <row r="53" spans="1:15" ht="15.75">
      <c r="A53" s="492">
        <v>437</v>
      </c>
      <c r="B53" s="376" t="s">
        <v>50</v>
      </c>
      <c r="C53" s="376">
        <v>200</v>
      </c>
      <c r="D53" s="498">
        <f>[1]меню!D53/[1]меню!$C$53*$C$53</f>
        <v>9.1999999999999993</v>
      </c>
      <c r="E53" s="498">
        <f>[1]меню!E53/[1]меню!$C$53*$C$53</f>
        <v>4.3999999999999995</v>
      </c>
      <c r="F53" s="498">
        <f>[1]меню!F53/[1]меню!$C$53*$C$53</f>
        <v>2.666666666666667</v>
      </c>
      <c r="G53" s="498">
        <f>[1]меню!G53/[1]меню!$C$53*$C$53</f>
        <v>88</v>
      </c>
      <c r="H53" s="498">
        <f>[1]меню!H53/[1]меню!$C$53*$C$53</f>
        <v>0.12</v>
      </c>
      <c r="I53" s="498">
        <f>[1]меню!I53/[1]меню!$C$53*$C$53</f>
        <v>2.6799999999999997</v>
      </c>
      <c r="J53" s="498">
        <f>[1]меню!J53/[1]меню!$C$53*$C$53</f>
        <v>0</v>
      </c>
      <c r="K53" s="498">
        <f>[1]меню!K53/[1]меню!$C$53*$C$53</f>
        <v>0.78666666666666663</v>
      </c>
      <c r="L53" s="498">
        <f>[1]меню!L53/[1]меню!$C$53*$C$53</f>
        <v>21.146666666666665</v>
      </c>
      <c r="M53" s="498">
        <f>[1]меню!M53/[1]меню!$C$53*$C$53</f>
        <v>307.2</v>
      </c>
      <c r="N53" s="498">
        <f>[1]меню!N53/[1]меню!$C$53*$C$53</f>
        <v>42.573333333333338</v>
      </c>
      <c r="O53" s="498">
        <f>[1]меню!O53/[1]меню!$C$53*$C$53</f>
        <v>3.1466666666666665</v>
      </c>
    </row>
    <row r="54" spans="1:15" ht="15.75">
      <c r="A54" s="492">
        <v>382</v>
      </c>
      <c r="B54" s="376" t="s">
        <v>51</v>
      </c>
      <c r="C54" s="376">
        <v>200</v>
      </c>
      <c r="D54" s="514">
        <v>5.72</v>
      </c>
      <c r="E54" s="514">
        <f>2.88/100*200</f>
        <v>5.76</v>
      </c>
      <c r="F54" s="514">
        <f>19.81/100*200</f>
        <v>39.619999999999997</v>
      </c>
      <c r="G54" s="514">
        <v>195.56</v>
      </c>
      <c r="H54" s="514">
        <f>0.04/100*200</f>
        <v>0.08</v>
      </c>
      <c r="I54" s="514">
        <f>8.89/100*200</f>
        <v>17.78</v>
      </c>
      <c r="J54" s="514">
        <f>0.01/100*200</f>
        <v>0.02</v>
      </c>
      <c r="K54" s="514">
        <f>0.22/100*200</f>
        <v>0.44</v>
      </c>
      <c r="L54" s="514">
        <f>44.44/100*200</f>
        <v>88.88</v>
      </c>
      <c r="M54" s="514">
        <f>40/100*200</f>
        <v>80</v>
      </c>
      <c r="N54" s="514">
        <v>44.44</v>
      </c>
      <c r="O54" s="514">
        <f>0.44/100*200</f>
        <v>0.88</v>
      </c>
    </row>
    <row r="55" spans="1:15" ht="15.75">
      <c r="A55" s="500">
        <v>13002</v>
      </c>
      <c r="B55" s="515" t="s">
        <v>29</v>
      </c>
      <c r="C55" s="516">
        <v>100</v>
      </c>
      <c r="D55" s="498">
        <f>[1]меню!D55/[1]меню!$C$55*$C$55</f>
        <v>4.7</v>
      </c>
      <c r="E55" s="498">
        <f>[1]меню!E55/[1]меню!$C$55*$C$55</f>
        <v>0.7</v>
      </c>
      <c r="F55" s="498">
        <f>[1]меню!F55/[1]меню!$C$55*$C$55</f>
        <v>49.8</v>
      </c>
      <c r="G55" s="498">
        <f>[1]меню!G55/[1]меню!$C$55*$C$55</f>
        <v>214</v>
      </c>
      <c r="H55" s="498">
        <f>[1]меню!H55/[1]меню!$C$55*$C$55</f>
        <v>0.03</v>
      </c>
      <c r="I55" s="498">
        <f>[1]меню!I55/[1]меню!$C$55*$C$55</f>
        <v>0</v>
      </c>
      <c r="J55" s="498">
        <f>[1]меню!J55/[1]меню!$C$55*$C$55</f>
        <v>0</v>
      </c>
      <c r="K55" s="498">
        <f>[1]меню!K55/[1]меню!$C$55*$C$55</f>
        <v>0</v>
      </c>
      <c r="L55" s="498">
        <f>[1]меню!L55/[1]меню!$C$55*$C$55</f>
        <v>8</v>
      </c>
      <c r="M55" s="498">
        <f>[1]меню!M55/[1]меню!$C$55*$C$55</f>
        <v>35</v>
      </c>
      <c r="N55" s="498">
        <f>[1]меню!N55/[1]меню!$C$55*$C$55</f>
        <v>8</v>
      </c>
      <c r="O55" s="498">
        <f>[1]меню!O55/[1]меню!$C$55*$C$55</f>
        <v>0.8</v>
      </c>
    </row>
    <row r="56" spans="1:15" ht="15.75">
      <c r="A56" s="381"/>
      <c r="B56" s="512" t="s">
        <v>30</v>
      </c>
      <c r="C56" s="383"/>
      <c r="D56" s="513">
        <f t="shared" ref="D56:O56" si="13">SUM(D50:D55)</f>
        <v>44.166794871794863</v>
      </c>
      <c r="E56" s="513">
        <f t="shared" si="13"/>
        <v>37.411282051282051</v>
      </c>
      <c r="F56" s="513">
        <f t="shared" si="13"/>
        <v>150.05846153846153</v>
      </c>
      <c r="G56" s="513">
        <f t="shared" si="13"/>
        <v>1059.208717948718</v>
      </c>
      <c r="H56" s="513">
        <f t="shared" si="13"/>
        <v>0.40589743589743588</v>
      </c>
      <c r="I56" s="513">
        <f t="shared" si="13"/>
        <v>68.368205128205119</v>
      </c>
      <c r="J56" s="513">
        <f t="shared" si="13"/>
        <v>53.39</v>
      </c>
      <c r="K56" s="513">
        <f t="shared" si="13"/>
        <v>9.6738461538461529</v>
      </c>
      <c r="L56" s="513">
        <f t="shared" si="13"/>
        <v>215.60256410256409</v>
      </c>
      <c r="M56" s="513">
        <f t="shared" si="13"/>
        <v>518.2851282051281</v>
      </c>
      <c r="N56" s="513">
        <f t="shared" si="13"/>
        <v>139.76666666666665</v>
      </c>
      <c r="O56" s="513">
        <f t="shared" si="13"/>
        <v>8.5033333333333321</v>
      </c>
    </row>
    <row r="57" spans="1:15" ht="63" customHeight="1"/>
    <row r="58" spans="1:15">
      <c r="A58" s="798" t="s">
        <v>6</v>
      </c>
      <c r="B58" s="780" t="s">
        <v>31</v>
      </c>
      <c r="C58" s="780" t="s">
        <v>7</v>
      </c>
      <c r="D58" s="776" t="s">
        <v>8</v>
      </c>
      <c r="E58" s="776" t="s">
        <v>9</v>
      </c>
      <c r="F58" s="776" t="s">
        <v>10</v>
      </c>
      <c r="G58" s="776" t="s">
        <v>11</v>
      </c>
      <c r="H58" s="790" t="s">
        <v>12</v>
      </c>
      <c r="I58" s="790"/>
      <c r="J58" s="790"/>
      <c r="K58" s="790"/>
      <c r="L58" s="790" t="s">
        <v>13</v>
      </c>
      <c r="M58" s="790"/>
      <c r="N58" s="790"/>
      <c r="O58" s="792"/>
    </row>
    <row r="59" spans="1:15">
      <c r="A59" s="799"/>
      <c r="B59" s="781"/>
      <c r="C59" s="781"/>
      <c r="D59" s="784"/>
      <c r="E59" s="784"/>
      <c r="F59" s="784"/>
      <c r="G59" s="784"/>
      <c r="H59" s="791"/>
      <c r="I59" s="791"/>
      <c r="J59" s="791"/>
      <c r="K59" s="791"/>
      <c r="L59" s="791"/>
      <c r="M59" s="791"/>
      <c r="N59" s="791"/>
      <c r="O59" s="793"/>
    </row>
    <row r="60" spans="1:15" ht="15.75">
      <c r="A60" s="799"/>
      <c r="B60" s="781"/>
      <c r="C60" s="781"/>
      <c r="D60" s="785"/>
      <c r="E60" s="785"/>
      <c r="F60" s="785"/>
      <c r="G60" s="785"/>
      <c r="H60" s="483" t="s">
        <v>14</v>
      </c>
      <c r="I60" s="483" t="s">
        <v>15</v>
      </c>
      <c r="J60" s="483" t="s">
        <v>16</v>
      </c>
      <c r="K60" s="483" t="s">
        <v>17</v>
      </c>
      <c r="L60" s="483" t="s">
        <v>18</v>
      </c>
      <c r="M60" s="483" t="s">
        <v>19</v>
      </c>
      <c r="N60" s="483" t="s">
        <v>20</v>
      </c>
      <c r="O60" s="523" t="s">
        <v>21</v>
      </c>
    </row>
    <row r="61" spans="1:15" ht="15.75">
      <c r="A61" s="397"/>
      <c r="B61" s="482" t="s">
        <v>52</v>
      </c>
      <c r="C61" s="482"/>
      <c r="D61" s="482"/>
      <c r="E61" s="482"/>
      <c r="F61" s="482"/>
      <c r="G61" s="482"/>
      <c r="H61" s="482"/>
      <c r="I61" s="482"/>
      <c r="J61" s="482"/>
      <c r="K61" s="527"/>
      <c r="L61" s="776"/>
      <c r="M61" s="776"/>
      <c r="N61" s="776"/>
      <c r="O61" s="777"/>
    </row>
    <row r="62" spans="1:15" ht="15.75">
      <c r="A62" s="508"/>
      <c r="B62" s="509" t="s">
        <v>23</v>
      </c>
      <c r="C62" s="510"/>
      <c r="D62" s="510"/>
      <c r="E62" s="510"/>
      <c r="F62" s="510"/>
      <c r="G62" s="510"/>
      <c r="H62" s="510"/>
      <c r="I62" s="528"/>
      <c r="J62" s="510"/>
      <c r="K62" s="528"/>
      <c r="L62" s="510"/>
      <c r="M62" s="510"/>
      <c r="N62" s="794"/>
      <c r="O62" s="795"/>
    </row>
    <row r="63" spans="1:15" ht="15.75">
      <c r="A63" s="492">
        <v>1044</v>
      </c>
      <c r="B63" s="376" t="s">
        <v>53</v>
      </c>
      <c r="C63" s="376">
        <v>100</v>
      </c>
      <c r="D63" s="498">
        <f>[1]меню!D63/[1]меню!$C$63*$C$63</f>
        <v>0</v>
      </c>
      <c r="E63" s="498">
        <f>[1]меню!E63/[1]меню!$C$63*$C$63</f>
        <v>0</v>
      </c>
      <c r="F63" s="498">
        <f>[1]меню!F63/[1]меню!$C$63*$C$63</f>
        <v>0</v>
      </c>
      <c r="G63" s="498">
        <f>[1]меню!G63/[1]меню!$C$63*$C$63</f>
        <v>14.000000000000002</v>
      </c>
      <c r="H63" s="498">
        <f>[1]меню!H63/[1]меню!$C$63*$C$63</f>
        <v>0.03</v>
      </c>
      <c r="I63" s="498">
        <f>[1]меню!I63/[1]меню!$C$63*$C$63</f>
        <v>4.55</v>
      </c>
      <c r="J63" s="498">
        <f>[1]меню!J63/[1]меню!$C$63*$C$63</f>
        <v>0</v>
      </c>
      <c r="K63" s="498">
        <f>[1]меню!K63/[1]меню!$C$63*$C$63</f>
        <v>0.01</v>
      </c>
      <c r="L63" s="498">
        <f>[1]меню!L63/[1]меню!$C$63*$C$63</f>
        <v>23</v>
      </c>
      <c r="M63" s="498">
        <f>[1]меню!M63/[1]меню!$C$63*$C$63</f>
        <v>42</v>
      </c>
      <c r="N63" s="498">
        <f>[1]меню!N63/[1]меню!$C$63*$C$63</f>
        <v>14.000000000000002</v>
      </c>
      <c r="O63" s="498">
        <f>[1]меню!O63/[1]меню!$C$63*$C$63</f>
        <v>0.6</v>
      </c>
    </row>
    <row r="64" spans="1:15" ht="15.75">
      <c r="A64" s="492">
        <v>47</v>
      </c>
      <c r="B64" s="376" t="s">
        <v>54</v>
      </c>
      <c r="C64" s="376">
        <v>250</v>
      </c>
      <c r="D64" s="498">
        <f>[1]меню!D64/[1]меню!$C$64*$C$64</f>
        <v>3</v>
      </c>
      <c r="E64" s="498">
        <f>[1]меню!E64/[1]меню!$C$64*$C$64</f>
        <v>4.5</v>
      </c>
      <c r="F64" s="498">
        <f>[1]меню!F64/[1]меню!$C$64*$C$64</f>
        <v>20.100000000000001</v>
      </c>
      <c r="G64" s="498">
        <f>[1]меню!G64/[1]меню!$C$64*$C$64</f>
        <v>135</v>
      </c>
      <c r="H64" s="498">
        <f>[1]меню!H64/[1]меню!$C$64*$C$64</f>
        <v>0.1</v>
      </c>
      <c r="I64" s="498">
        <f>[1]меню!I64/[1]меню!$C$64*$C$64</f>
        <v>16.78</v>
      </c>
      <c r="J64" s="498">
        <f>[1]меню!J64/[1]меню!$C$64*$C$64</f>
        <v>0.02</v>
      </c>
      <c r="K64" s="498">
        <f>[1]меню!K64/[1]меню!$C$64*$C$64</f>
        <v>2.42</v>
      </c>
      <c r="L64" s="498">
        <f>[1]меню!L64/[1]меню!$C$64*$C$64</f>
        <v>27.7</v>
      </c>
      <c r="M64" s="498">
        <f>[1]меню!M64/[1]меню!$C$64*$C$64</f>
        <v>65.75</v>
      </c>
      <c r="N64" s="498">
        <f>[1]меню!N64/[1]меню!$C$64*$C$64</f>
        <v>32.549999999999997</v>
      </c>
      <c r="O64" s="498">
        <f>[1]меню!O64/[1]меню!$C$64*$C$64</f>
        <v>1.03</v>
      </c>
    </row>
    <row r="65" spans="1:15" ht="15.75">
      <c r="A65" s="492">
        <v>451</v>
      </c>
      <c r="B65" s="376" t="s">
        <v>55</v>
      </c>
      <c r="C65" s="529">
        <v>120</v>
      </c>
      <c r="D65" s="498">
        <f>[1]меню!D65/[1]меню!$C$65*$C$65</f>
        <v>14.280000000000001</v>
      </c>
      <c r="E65" s="498">
        <f>[1]меню!E65/[1]меню!$C$65*$C$65</f>
        <v>12.96</v>
      </c>
      <c r="F65" s="498">
        <f>[1]меню!F65/[1]меню!$C$65*$C$65</f>
        <v>14.399999999999999</v>
      </c>
      <c r="G65" s="498">
        <f>[1]меню!G65/[1]меню!$C$65*$C$65</f>
        <v>235.2</v>
      </c>
      <c r="H65" s="498">
        <f>[1]меню!H65/[1]меню!$C$65*$C$65</f>
        <v>0.72</v>
      </c>
      <c r="I65" s="498">
        <f>[1]меню!I65/[1]меню!$C$65*$C$65</f>
        <v>9.1079999999999988</v>
      </c>
      <c r="J65" s="498">
        <f>[1]меню!J65/[1]меню!$C$65*$C$65</f>
        <v>1.2E-2</v>
      </c>
      <c r="K65" s="498">
        <f>[1]меню!K65/[1]меню!$C$65*$C$65</f>
        <v>0.55200000000000005</v>
      </c>
      <c r="L65" s="498">
        <f>[1]меню!L65/[1]меню!$C$65*$C$65</f>
        <v>35.244</v>
      </c>
      <c r="M65" s="498">
        <f>[1]меню!M65/[1]меню!$C$65*$C$65</f>
        <v>128.41200000000001</v>
      </c>
      <c r="N65" s="498">
        <f>[1]меню!N65/[1]меню!$C$65*$C$65</f>
        <v>31.236000000000004</v>
      </c>
      <c r="O65" s="498">
        <f>[1]меню!O65/[1]меню!$C$65*$C$65</f>
        <v>1.512</v>
      </c>
    </row>
    <row r="66" spans="1:15" ht="15.75">
      <c r="A66" s="492">
        <v>522</v>
      </c>
      <c r="B66" s="376" t="s">
        <v>56</v>
      </c>
      <c r="C66" s="529">
        <v>250</v>
      </c>
      <c r="D66" s="498">
        <f>[1]меню!D66/[1]меню!$C$66*$C$66</f>
        <v>4.705882352941174</v>
      </c>
      <c r="E66" s="498">
        <f>[1]меню!E66/[1]меню!$C$66*$C$66</f>
        <v>9.852941176470587</v>
      </c>
      <c r="F66" s="498">
        <f>[1]меню!F66/[1]меню!$C$66*$C$66</f>
        <v>32.205882352941124</v>
      </c>
      <c r="G66" s="498">
        <f>[1]меню!G66/[1]меню!$C$66*$C$66</f>
        <v>239.70588235294127</v>
      </c>
      <c r="H66" s="498">
        <f>[1]меню!H66/[1]меню!$C$66*$C$66</f>
        <v>0.10294117647058826</v>
      </c>
      <c r="I66" s="498">
        <f>[1]меню!I66/[1]меню!$C$66*$C$66</f>
        <v>6.2794117647058743</v>
      </c>
      <c r="J66" s="498">
        <f>[1]меню!J66/[1]меню!$C$66*$C$66</f>
        <v>1.4705882352941124E-2</v>
      </c>
      <c r="K66" s="498">
        <f>[1]меню!K66/[1]меню!$C$66*$C$66</f>
        <v>0.191176470588235</v>
      </c>
      <c r="L66" s="498">
        <f>[1]меню!L66/[1]меню!$C$66*$C$66</f>
        <v>33.617647058823501</v>
      </c>
      <c r="M66" s="498">
        <f>[1]меню!M66/[1]меню!$C$66*$C$66</f>
        <v>72.514705882352871</v>
      </c>
      <c r="N66" s="498">
        <f>[1]меню!N66/[1]меню!$C$66*$C$66</f>
        <v>23.764705882352999</v>
      </c>
      <c r="O66" s="498">
        <f>[1]меню!O66/[1]меню!$C$66*$C$66</f>
        <v>0.97058823529411753</v>
      </c>
    </row>
    <row r="67" spans="1:15" ht="15.75">
      <c r="A67" s="492">
        <v>648</v>
      </c>
      <c r="B67" s="376" t="s">
        <v>57</v>
      </c>
      <c r="C67" s="376">
        <v>200</v>
      </c>
      <c r="D67" s="498">
        <f>[1]меню!D67/[1]меню!$C$67*$C$67</f>
        <v>0</v>
      </c>
      <c r="E67" s="498">
        <f>[1]меню!E67/[1]меню!$C$67*$C$67</f>
        <v>0</v>
      </c>
      <c r="F67" s="498">
        <f>[1]меню!F67/[1]меню!$C$67*$C$67</f>
        <v>34</v>
      </c>
      <c r="G67" s="498">
        <f>[1]меню!G67/[1]меню!$C$67*$C$67</f>
        <v>131.111111111111</v>
      </c>
      <c r="H67" s="498">
        <f>[1]меню!H67/[1]меню!$C$67*$C$67</f>
        <v>0</v>
      </c>
      <c r="I67" s="498">
        <f>[1]меню!I67/[1]меню!$C$67*$C$67</f>
        <v>0</v>
      </c>
      <c r="J67" s="498">
        <f>[1]меню!J67/[1]меню!$C$67*$C$67</f>
        <v>0</v>
      </c>
      <c r="K67" s="498">
        <f>[1]меню!K67/[1]меню!$C$67*$C$67</f>
        <v>0</v>
      </c>
      <c r="L67" s="498">
        <f>[1]меню!L67/[1]меню!$C$67*$C$67</f>
        <v>0</v>
      </c>
      <c r="M67" s="498">
        <f>[1]меню!M67/[1]меню!$C$67*$C$67</f>
        <v>0</v>
      </c>
      <c r="N67" s="498">
        <f>[1]меню!N67/[1]меню!$C$67*$C$67</f>
        <v>0</v>
      </c>
      <c r="O67" s="498">
        <f>[1]меню!O67/[1]меню!$C$67*$C$67</f>
        <v>0.11111111111111101</v>
      </c>
    </row>
    <row r="68" spans="1:15" ht="15.75">
      <c r="A68" s="504">
        <v>13002</v>
      </c>
      <c r="B68" s="382" t="s">
        <v>29</v>
      </c>
      <c r="C68" s="511">
        <v>100</v>
      </c>
      <c r="D68" s="498">
        <f>[1]меню!D68/[1]меню!$C$68*$C$68</f>
        <v>4.7</v>
      </c>
      <c r="E68" s="498">
        <f>[1]меню!E68/[1]меню!$C$68*$C$68</f>
        <v>0.7</v>
      </c>
      <c r="F68" s="498">
        <f>[1]меню!F68/[1]меню!$C$68*$C$68</f>
        <v>49.8</v>
      </c>
      <c r="G68" s="498">
        <f>[1]меню!G68/[1]меню!$C$68*$C$68</f>
        <v>214</v>
      </c>
      <c r="H68" s="498">
        <f>[1]меню!H68/[1]меню!$C$68*$C$68</f>
        <v>0.03</v>
      </c>
      <c r="I68" s="498">
        <f>[1]меню!I68/[1]меню!$C$68*$C$68</f>
        <v>0</v>
      </c>
      <c r="J68" s="498">
        <f>[1]меню!J68/[1]меню!$C$68*$C$68</f>
        <v>0</v>
      </c>
      <c r="K68" s="498">
        <f>[1]меню!K68/[1]меню!$C$68*$C$68</f>
        <v>0</v>
      </c>
      <c r="L68" s="498">
        <f>[1]меню!L68/[1]меню!$C$68*$C$68</f>
        <v>8</v>
      </c>
      <c r="M68" s="498">
        <f>[1]меню!M68/[1]меню!$C$68*$C$68</f>
        <v>35</v>
      </c>
      <c r="N68" s="498">
        <f>[1]меню!N68/[1]меню!$C$68*$C$68</f>
        <v>8</v>
      </c>
      <c r="O68" s="498">
        <f>[1]меню!O68/[1]меню!$C$68*$C$68</f>
        <v>0.8</v>
      </c>
    </row>
    <row r="69" spans="1:15" ht="15.75">
      <c r="A69" s="381"/>
      <c r="B69" s="512" t="s">
        <v>30</v>
      </c>
      <c r="C69" s="383"/>
      <c r="D69" s="513">
        <f t="shared" ref="D69:O69" si="14">SUM(D63:D68)</f>
        <v>26.685882352941174</v>
      </c>
      <c r="E69" s="513">
        <f t="shared" si="14"/>
        <v>28.012941176470587</v>
      </c>
      <c r="F69" s="513">
        <f t="shared" si="14"/>
        <v>150.50588235294111</v>
      </c>
      <c r="G69" s="513">
        <f t="shared" si="14"/>
        <v>969.01699346405223</v>
      </c>
      <c r="H69" s="513">
        <f t="shared" si="14"/>
        <v>0.98294117647058821</v>
      </c>
      <c r="I69" s="513">
        <f t="shared" si="14"/>
        <v>36.717411764705879</v>
      </c>
      <c r="J69" s="513">
        <f t="shared" si="14"/>
        <v>4.6705882352941125E-2</v>
      </c>
      <c r="K69" s="513">
        <f t="shared" si="14"/>
        <v>3.1731764705882348</v>
      </c>
      <c r="L69" s="513">
        <f t="shared" si="14"/>
        <v>127.5616470588235</v>
      </c>
      <c r="M69" s="513">
        <f t="shared" si="14"/>
        <v>343.67670588235285</v>
      </c>
      <c r="N69" s="513">
        <f t="shared" si="14"/>
        <v>109.550705882353</v>
      </c>
      <c r="O69" s="513">
        <f t="shared" si="14"/>
        <v>5.0236993464052278</v>
      </c>
    </row>
    <row r="70" spans="1:15" ht="63" customHeight="1"/>
    <row r="71" spans="1:15">
      <c r="A71" s="798" t="s">
        <v>6</v>
      </c>
      <c r="B71" s="780" t="s">
        <v>31</v>
      </c>
      <c r="C71" s="780" t="s">
        <v>7</v>
      </c>
      <c r="D71" s="776" t="s">
        <v>8</v>
      </c>
      <c r="E71" s="776" t="s">
        <v>9</v>
      </c>
      <c r="F71" s="776" t="s">
        <v>10</v>
      </c>
      <c r="G71" s="776" t="s">
        <v>11</v>
      </c>
      <c r="H71" s="790" t="s">
        <v>12</v>
      </c>
      <c r="I71" s="790"/>
      <c r="J71" s="790"/>
      <c r="K71" s="790"/>
      <c r="L71" s="790" t="s">
        <v>13</v>
      </c>
      <c r="M71" s="790"/>
      <c r="N71" s="790"/>
      <c r="O71" s="792"/>
    </row>
    <row r="72" spans="1:15">
      <c r="A72" s="799"/>
      <c r="B72" s="781"/>
      <c r="C72" s="781"/>
      <c r="D72" s="784"/>
      <c r="E72" s="784"/>
      <c r="F72" s="784"/>
      <c r="G72" s="784"/>
      <c r="H72" s="791"/>
      <c r="I72" s="791"/>
      <c r="J72" s="791"/>
      <c r="K72" s="791"/>
      <c r="L72" s="791"/>
      <c r="M72" s="791"/>
      <c r="N72" s="791"/>
      <c r="O72" s="793"/>
    </row>
    <row r="73" spans="1:15" ht="15.75">
      <c r="A73" s="799"/>
      <c r="B73" s="781"/>
      <c r="C73" s="781"/>
      <c r="D73" s="785"/>
      <c r="E73" s="785"/>
      <c r="F73" s="785"/>
      <c r="G73" s="785"/>
      <c r="H73" s="483" t="s">
        <v>14</v>
      </c>
      <c r="I73" s="483" t="s">
        <v>15</v>
      </c>
      <c r="J73" s="483" t="s">
        <v>16</v>
      </c>
      <c r="K73" s="483" t="s">
        <v>17</v>
      </c>
      <c r="L73" s="483" t="s">
        <v>18</v>
      </c>
      <c r="M73" s="483" t="s">
        <v>19</v>
      </c>
      <c r="N73" s="483" t="s">
        <v>20</v>
      </c>
      <c r="O73" s="523" t="s">
        <v>21</v>
      </c>
    </row>
    <row r="74" spans="1:15" ht="15.75">
      <c r="A74" s="397"/>
      <c r="B74" s="482" t="s">
        <v>58</v>
      </c>
      <c r="C74" s="482"/>
      <c r="D74" s="482"/>
      <c r="E74" s="482"/>
      <c r="F74" s="482"/>
      <c r="G74" s="482"/>
      <c r="H74" s="482"/>
      <c r="I74" s="482"/>
      <c r="J74" s="482"/>
      <c r="K74" s="527"/>
      <c r="L74" s="776"/>
      <c r="M74" s="776"/>
      <c r="N74" s="776"/>
      <c r="O74" s="777"/>
    </row>
    <row r="75" spans="1:15" ht="15.75">
      <c r="A75" s="508"/>
      <c r="B75" s="509" t="s">
        <v>23</v>
      </c>
      <c r="C75" s="510"/>
      <c r="D75" s="510"/>
      <c r="E75" s="510"/>
      <c r="F75" s="510"/>
      <c r="G75" s="510"/>
      <c r="H75" s="510"/>
      <c r="I75" s="528"/>
      <c r="J75" s="510"/>
      <c r="K75" s="528"/>
      <c r="L75" s="510"/>
      <c r="M75" s="510"/>
      <c r="N75" s="794"/>
      <c r="O75" s="795"/>
    </row>
    <row r="76" spans="1:15" ht="15.75">
      <c r="A76" s="530">
        <v>11</v>
      </c>
      <c r="B76" s="376" t="s">
        <v>39</v>
      </c>
      <c r="C76" s="376">
        <v>100</v>
      </c>
      <c r="D76" s="498">
        <f>[1]меню!D76/[1]меню!$C$76*$C$76</f>
        <v>0.8</v>
      </c>
      <c r="E76" s="498">
        <f>[1]меню!E76/[1]меню!$C$76*$C$76</f>
        <v>3.1</v>
      </c>
      <c r="F76" s="498">
        <f>[1]меню!F76/[1]меню!$C$76*$C$76</f>
        <v>5.3</v>
      </c>
      <c r="G76" s="498">
        <f>[1]меню!G76/[1]меню!$C$76*$C$76</f>
        <v>53</v>
      </c>
      <c r="H76" s="498">
        <f>[1]меню!H76/[1]меню!$C$76*$C$76</f>
        <v>0.04</v>
      </c>
      <c r="I76" s="498">
        <f>[1]меню!I76/[1]меню!$C$76*$C$76</f>
        <v>28.720000000000002</v>
      </c>
      <c r="J76" s="498">
        <f>[1]меню!J76/[1]меню!$C$76*$C$76</f>
        <v>0</v>
      </c>
      <c r="K76" s="498">
        <f>[1]меню!K76/[1]меню!$C$76*$C$76</f>
        <v>4.5199999999999996</v>
      </c>
      <c r="L76" s="498">
        <f>[1]меню!L76/[1]меню!$C$76*$C$76</f>
        <v>45.52</v>
      </c>
      <c r="M76" s="498">
        <f>[1]меню!M76/[1]меню!$C$76*$C$76</f>
        <v>31.540000000000003</v>
      </c>
      <c r="N76" s="498">
        <f>[1]меню!N76/[1]меню!$C$76*$C$76</f>
        <v>17.239999999999998</v>
      </c>
      <c r="O76" s="498">
        <f>[1]меню!O76/[1]меню!$C$76*$C$76</f>
        <v>0.57999999999999996</v>
      </c>
    </row>
    <row r="77" spans="1:15" s="117" customFormat="1" ht="15.75">
      <c r="A77" s="492">
        <v>202</v>
      </c>
      <c r="B77" s="493" t="s">
        <v>34</v>
      </c>
      <c r="C77" s="493">
        <v>250</v>
      </c>
      <c r="D77" s="491">
        <f>[1]меню!D77/[1]меню!$C$24*$C$24</f>
        <v>2.1</v>
      </c>
      <c r="E77" s="491">
        <f>[1]меню!E77/[1]меню!$C$23*$C$23</f>
        <v>9.9666666666666668</v>
      </c>
      <c r="F77" s="491">
        <f>[1]меню!F77/[1]меню!$C$23*$C$23</f>
        <v>15.583333333333332</v>
      </c>
      <c r="G77" s="491">
        <f>[1]меню!G77/[1]меню!$C$23*$C$23</f>
        <v>163.95000000000002</v>
      </c>
      <c r="H77" s="491">
        <f>[1]меню!H77/[1]меню!$C$23*$C$23</f>
        <v>0.18333333333333332</v>
      </c>
      <c r="I77" s="491">
        <f>[1]меню!I77/[1]меню!$C$23*$C$23</f>
        <v>11.333333333333332</v>
      </c>
      <c r="J77" s="491">
        <f>[1]меню!J77/[1]меню!$C$23*$C$23</f>
        <v>0</v>
      </c>
      <c r="K77" s="491">
        <f>[1]меню!K77/[1]меню!$C$23*$C$23</f>
        <v>0</v>
      </c>
      <c r="L77" s="491">
        <f>[1]меню!L77/[1]меню!$C$23*$C$23</f>
        <v>42.85</v>
      </c>
      <c r="M77" s="491">
        <f>[1]меню!M77/[1]меню!$C$23*$C$23</f>
        <v>115.78333333333333</v>
      </c>
      <c r="N77" s="491">
        <f>[1]меню!N77/[1]меню!$C$23*$C$23</f>
        <v>71.7</v>
      </c>
      <c r="O77" s="491">
        <f>[1]меню!O77/[1]меню!$C$23*$C$23</f>
        <v>0.11666666666666668</v>
      </c>
    </row>
    <row r="78" spans="1:15" s="117" customFormat="1" ht="15.75">
      <c r="A78" s="492">
        <v>237</v>
      </c>
      <c r="B78" s="493" t="s">
        <v>59</v>
      </c>
      <c r="C78" s="493">
        <v>200</v>
      </c>
      <c r="D78" s="491">
        <v>24.2</v>
      </c>
      <c r="E78" s="491">
        <v>33.520000000000003</v>
      </c>
      <c r="F78" s="491">
        <v>36.799999999999997</v>
      </c>
      <c r="G78" s="491">
        <v>506</v>
      </c>
      <c r="H78" s="491">
        <v>0.2</v>
      </c>
      <c r="I78" s="491">
        <v>0.4</v>
      </c>
      <c r="J78" s="491">
        <v>0</v>
      </c>
      <c r="K78" s="491">
        <v>0</v>
      </c>
      <c r="L78" s="491">
        <v>296</v>
      </c>
      <c r="M78" s="491">
        <v>0</v>
      </c>
      <c r="N78" s="491">
        <v>0</v>
      </c>
      <c r="O78" s="491">
        <v>1.6</v>
      </c>
    </row>
    <row r="79" spans="1:15" ht="15.75">
      <c r="A79" s="492">
        <v>377</v>
      </c>
      <c r="B79" s="376" t="s">
        <v>60</v>
      </c>
      <c r="C79" s="376">
        <v>200</v>
      </c>
      <c r="D79" s="514">
        <f>4.51/100*200</f>
        <v>9.02</v>
      </c>
      <c r="E79" s="514">
        <f>1.14/100*200</f>
        <v>2.2799999999999998</v>
      </c>
      <c r="F79" s="514">
        <f>7.71/100*200</f>
        <v>15.42</v>
      </c>
      <c r="G79" s="514">
        <f>57.33/100*200</f>
        <v>114.66000000000001</v>
      </c>
      <c r="H79" s="514">
        <f>0.01/100*200</f>
        <v>0.02</v>
      </c>
      <c r="I79" s="514">
        <f>3.67/100*200</f>
        <v>7.339999999999999</v>
      </c>
      <c r="J79" s="514">
        <f>0.01/100*200</f>
        <v>0.02</v>
      </c>
      <c r="K79" s="514">
        <f>0.01/100*200</f>
        <v>0.02</v>
      </c>
      <c r="L79" s="514">
        <f>112.55/100*200</f>
        <v>225.1</v>
      </c>
      <c r="M79" s="514">
        <f>185.54/100*200</f>
        <v>371.08</v>
      </c>
      <c r="N79" s="514">
        <f>99.08/100*200</f>
        <v>198.16</v>
      </c>
      <c r="O79" s="514">
        <f>18.42/100*200</f>
        <v>36.840000000000003</v>
      </c>
    </row>
    <row r="80" spans="1:15" ht="15.75">
      <c r="A80" s="492" t="s">
        <v>44</v>
      </c>
      <c r="B80" s="376" t="s">
        <v>45</v>
      </c>
      <c r="C80" s="376">
        <v>100</v>
      </c>
      <c r="D80" s="498">
        <f>[1]меню!D80/[1]меню!$C$80*$C$80</f>
        <v>0.3</v>
      </c>
      <c r="E80" s="498">
        <f>[1]меню!E80/[1]меню!$C$80*$C$80</f>
        <v>0</v>
      </c>
      <c r="F80" s="498">
        <f>[1]меню!F80/[1]меню!$C$80*$C$80</f>
        <v>10.199999999999999</v>
      </c>
      <c r="G80" s="498">
        <f>[1]меню!G80/[1]меню!$C$80*$C$80</f>
        <v>41</v>
      </c>
      <c r="H80" s="498">
        <f>[1]меню!H80/[1]меню!$C$80*$C$80</f>
        <v>0.01</v>
      </c>
      <c r="I80" s="498">
        <f>[1]меню!I80/[1]меню!$C$80*$C$80</f>
        <v>6.5</v>
      </c>
      <c r="J80" s="498">
        <f>[1]меню!J80/[1]меню!$C$80*$C$80</f>
        <v>0</v>
      </c>
      <c r="K80" s="498">
        <f>[1]меню!K80/[1]меню!$C$80*$C$80</f>
        <v>0</v>
      </c>
      <c r="L80" s="498">
        <f>[1]меню!L80/[1]меню!$C$80*$C$80</f>
        <v>8</v>
      </c>
      <c r="M80" s="498">
        <f>[1]меню!M80/[1]меню!$C$80*$C$80</f>
        <v>5.5</v>
      </c>
      <c r="N80" s="498">
        <f>[1]меню!N80/[1]меню!$C$80*$C$80</f>
        <v>4.5</v>
      </c>
      <c r="O80" s="498">
        <f>[1]меню!O80/[1]меню!$C$80*$C$80</f>
        <v>1.1000000000000001</v>
      </c>
    </row>
    <row r="81" spans="1:15" ht="15.75">
      <c r="A81" s="504">
        <v>13002</v>
      </c>
      <c r="B81" s="382" t="s">
        <v>29</v>
      </c>
      <c r="C81" s="511">
        <v>100</v>
      </c>
      <c r="D81" s="498">
        <f>[1]меню!D81/[1]меню!$C$81*$C$81</f>
        <v>4.7</v>
      </c>
      <c r="E81" s="498">
        <f>[1]меню!E81/[1]меню!$C$81*$C$81</f>
        <v>0.7</v>
      </c>
      <c r="F81" s="498">
        <f>[1]меню!F81/[1]меню!$C$81*$C$81</f>
        <v>49.8</v>
      </c>
      <c r="G81" s="498">
        <f>[1]меню!G81/[1]меню!$C$81*$C$81</f>
        <v>214</v>
      </c>
      <c r="H81" s="498">
        <f>[1]меню!H81/[1]меню!$C$81*$C$81</f>
        <v>0.03</v>
      </c>
      <c r="I81" s="498">
        <f>[1]меню!I81/[1]меню!$C$81*$C$81</f>
        <v>0</v>
      </c>
      <c r="J81" s="498">
        <f>[1]меню!J81/[1]меню!$C$81*$C$81</f>
        <v>0</v>
      </c>
      <c r="K81" s="498">
        <f>[1]меню!K81/[1]меню!$C$81*$C$81</f>
        <v>0</v>
      </c>
      <c r="L81" s="498">
        <f>[1]меню!L81/[1]меню!$C$81*$C$81</f>
        <v>8</v>
      </c>
      <c r="M81" s="498">
        <f>[1]меню!M81/[1]меню!$C$81*$C$81</f>
        <v>35</v>
      </c>
      <c r="N81" s="498">
        <f>[1]меню!N81/[1]меню!$C$81*$C$81</f>
        <v>8</v>
      </c>
      <c r="O81" s="498">
        <f>[1]меню!O81/[1]меню!$C$81*$C$81</f>
        <v>0.8</v>
      </c>
    </row>
    <row r="82" spans="1:15" ht="15.75">
      <c r="A82" s="381"/>
      <c r="B82" s="512" t="s">
        <v>30</v>
      </c>
      <c r="C82" s="383"/>
      <c r="D82" s="513">
        <f t="shared" ref="D82:O82" si="15">SUM(D76:D81)</f>
        <v>41.120000000000005</v>
      </c>
      <c r="E82" s="513">
        <f t="shared" si="15"/>
        <v>49.566666666666677</v>
      </c>
      <c r="F82" s="513">
        <f t="shared" si="15"/>
        <v>133.10333333333332</v>
      </c>
      <c r="G82" s="513">
        <f t="shared" si="15"/>
        <v>1092.6100000000001</v>
      </c>
      <c r="H82" s="513">
        <f t="shared" si="15"/>
        <v>0.48333333333333339</v>
      </c>
      <c r="I82" s="513">
        <f t="shared" si="15"/>
        <v>54.293333333333329</v>
      </c>
      <c r="J82" s="513">
        <f t="shared" si="15"/>
        <v>0.02</v>
      </c>
      <c r="K82" s="513">
        <f t="shared" si="15"/>
        <v>4.5399999999999991</v>
      </c>
      <c r="L82" s="513">
        <f t="shared" si="15"/>
        <v>625.47</v>
      </c>
      <c r="M82" s="513">
        <f t="shared" si="15"/>
        <v>558.90333333333331</v>
      </c>
      <c r="N82" s="513">
        <f t="shared" si="15"/>
        <v>299.60000000000002</v>
      </c>
      <c r="O82" s="513">
        <f t="shared" si="15"/>
        <v>41.036666666666669</v>
      </c>
    </row>
    <row r="83" spans="1:15" ht="63.75" customHeight="1"/>
    <row r="84" spans="1:15">
      <c r="A84" s="798" t="s">
        <v>6</v>
      </c>
      <c r="B84" s="780" t="s">
        <v>31</v>
      </c>
      <c r="C84" s="780" t="s">
        <v>7</v>
      </c>
      <c r="D84" s="776" t="s">
        <v>8</v>
      </c>
      <c r="E84" s="776" t="s">
        <v>9</v>
      </c>
      <c r="F84" s="776" t="s">
        <v>10</v>
      </c>
      <c r="G84" s="776" t="s">
        <v>11</v>
      </c>
      <c r="H84" s="790" t="s">
        <v>12</v>
      </c>
      <c r="I84" s="790"/>
      <c r="J84" s="790"/>
      <c r="K84" s="790"/>
      <c r="L84" s="790" t="s">
        <v>13</v>
      </c>
      <c r="M84" s="790"/>
      <c r="N84" s="790"/>
      <c r="O84" s="792"/>
    </row>
    <row r="85" spans="1:15">
      <c r="A85" s="799"/>
      <c r="B85" s="781"/>
      <c r="C85" s="781"/>
      <c r="D85" s="784"/>
      <c r="E85" s="784"/>
      <c r="F85" s="784"/>
      <c r="G85" s="784"/>
      <c r="H85" s="791"/>
      <c r="I85" s="791"/>
      <c r="J85" s="791"/>
      <c r="K85" s="791"/>
      <c r="L85" s="791"/>
      <c r="M85" s="791"/>
      <c r="N85" s="791"/>
      <c r="O85" s="793"/>
    </row>
    <row r="86" spans="1:15" ht="15.75">
      <c r="A86" s="799"/>
      <c r="B86" s="781"/>
      <c r="C86" s="781"/>
      <c r="D86" s="785"/>
      <c r="E86" s="785"/>
      <c r="F86" s="785"/>
      <c r="G86" s="785"/>
      <c r="H86" s="483" t="s">
        <v>14</v>
      </c>
      <c r="I86" s="483" t="s">
        <v>15</v>
      </c>
      <c r="J86" s="483" t="s">
        <v>16</v>
      </c>
      <c r="K86" s="483" t="s">
        <v>17</v>
      </c>
      <c r="L86" s="483" t="s">
        <v>18</v>
      </c>
      <c r="M86" s="483" t="s">
        <v>19</v>
      </c>
      <c r="N86" s="483" t="s">
        <v>20</v>
      </c>
      <c r="O86" s="523" t="s">
        <v>21</v>
      </c>
    </row>
    <row r="87" spans="1:15" ht="15.75">
      <c r="A87" s="397"/>
      <c r="B87" s="482" t="s">
        <v>61</v>
      </c>
      <c r="C87" s="482"/>
      <c r="D87" s="482"/>
      <c r="E87" s="482"/>
      <c r="F87" s="482"/>
      <c r="G87" s="482"/>
      <c r="H87" s="482"/>
      <c r="I87" s="482"/>
      <c r="J87" s="482"/>
      <c r="K87" s="527"/>
      <c r="L87" s="776"/>
      <c r="M87" s="776"/>
      <c r="N87" s="776"/>
      <c r="O87" s="777"/>
    </row>
    <row r="88" spans="1:15" ht="15.75">
      <c r="A88" s="508"/>
      <c r="B88" s="509" t="s">
        <v>23</v>
      </c>
      <c r="C88" s="510"/>
      <c r="D88" s="510"/>
      <c r="E88" s="510"/>
      <c r="F88" s="510"/>
      <c r="G88" s="510"/>
      <c r="H88" s="510"/>
      <c r="I88" s="528"/>
      <c r="J88" s="510"/>
      <c r="K88" s="528"/>
      <c r="L88" s="510"/>
      <c r="M88" s="510"/>
      <c r="N88" s="794"/>
      <c r="O88" s="795"/>
    </row>
    <row r="89" spans="1:15" ht="15.75">
      <c r="A89" s="492">
        <v>42</v>
      </c>
      <c r="B89" s="376" t="s">
        <v>62</v>
      </c>
      <c r="C89" s="376">
        <v>100</v>
      </c>
      <c r="D89" s="498">
        <f>[1]меню!D89/[1]меню!$C$89*$C$89</f>
        <v>1.6</v>
      </c>
      <c r="E89" s="498">
        <f>[1]меню!E89/[1]меню!$C$89*$C$89</f>
        <v>6.2000000000000011</v>
      </c>
      <c r="F89" s="498">
        <f>[1]меню!F89/[1]меню!$C$89*$C$89</f>
        <v>10.600000000000001</v>
      </c>
      <c r="G89" s="498">
        <f>[1]меню!G89/[1]меню!$C$89*$C$89</f>
        <v>106</v>
      </c>
      <c r="H89" s="498">
        <f>[1]меню!H89/[1]меню!$C$89*$C$89</f>
        <v>0.08</v>
      </c>
      <c r="I89" s="498">
        <f>[1]меню!I89/[1]меню!$C$89*$C$89</f>
        <v>57.440000000000005</v>
      </c>
      <c r="J89" s="498">
        <f>[1]меню!J89/[1]меню!$C$89*$C$89</f>
        <v>64.02</v>
      </c>
      <c r="K89" s="498">
        <f>[1]меню!K89/[1]меню!$C$89*$C$89</f>
        <v>9.0400000000000009</v>
      </c>
      <c r="L89" s="498">
        <f>[1]меню!L89/[1]меню!$C$89*$C$89</f>
        <v>91.039999999999992</v>
      </c>
      <c r="M89" s="498">
        <f>[1]меню!M89/[1]меню!$C$89*$C$89</f>
        <v>63.080000000000005</v>
      </c>
      <c r="N89" s="498">
        <f>[1]меню!N89/[1]меню!$C$89*$C$89</f>
        <v>34.479999999999997</v>
      </c>
      <c r="O89" s="498">
        <f>[1]меню!O89/[1]меню!$C$89*$C$89</f>
        <v>1.1599999999999999</v>
      </c>
    </row>
    <row r="90" spans="1:15" ht="15.75">
      <c r="A90" s="492">
        <v>56</v>
      </c>
      <c r="B90" s="376" t="s">
        <v>63</v>
      </c>
      <c r="C90" s="376">
        <v>250</v>
      </c>
      <c r="D90" s="498">
        <f>[1]меню!D90/[1]меню!$C$90*$C$90</f>
        <v>5.8</v>
      </c>
      <c r="E90" s="498">
        <f>[1]меню!E90/[1]меню!$C$90*$C$90</f>
        <v>9.1999999999999993</v>
      </c>
      <c r="F90" s="498">
        <f>[1]меню!F90/[1]меню!$C$90*$C$90</f>
        <v>31.8</v>
      </c>
      <c r="G90" s="498">
        <f>[1]меню!G90/[1]меню!$C$90*$C$90</f>
        <v>240</v>
      </c>
      <c r="H90" s="498">
        <f>[1]меню!H90/[1]меню!$C$90*$C$90</f>
        <v>0.13</v>
      </c>
      <c r="I90" s="498">
        <f>[1]меню!I90/[1]меню!$C$90*$C$90</f>
        <v>0.28999999999999998</v>
      </c>
      <c r="J90" s="498">
        <f>[1]меню!J90/[1]меню!$C$90*$C$90</f>
        <v>0.02</v>
      </c>
      <c r="K90" s="498">
        <f>[1]меню!K90/[1]меню!$C$90*$C$90</f>
        <v>0.17</v>
      </c>
      <c r="L90" s="498">
        <f>[1]меню!L90/[1]меню!$C$90*$C$90</f>
        <v>111.22</v>
      </c>
      <c r="M90" s="498">
        <f>[1]меню!M90/[1]меню!$C$90*$C$90</f>
        <v>145</v>
      </c>
      <c r="N90" s="498">
        <f>[1]меню!N90/[1]меню!$C$90*$C$90</f>
        <v>35.590000000000003</v>
      </c>
      <c r="O90" s="498">
        <f>[1]меню!O90/[1]меню!$C$90*$C$90</f>
        <v>2.4900000000000002</v>
      </c>
    </row>
    <row r="91" spans="1:15" ht="31.5">
      <c r="A91" s="492">
        <v>284</v>
      </c>
      <c r="B91" s="376" t="s">
        <v>64</v>
      </c>
      <c r="C91" s="376">
        <v>200</v>
      </c>
      <c r="D91" s="498">
        <f>[1]меню!D91/[1]меню!$C$91*$C$91</f>
        <v>17.333333333333297</v>
      </c>
      <c r="E91" s="498">
        <f>[1]меню!E91/[1]меню!$C$91*$C$91</f>
        <v>11.733333333333329</v>
      </c>
      <c r="F91" s="498">
        <f>[1]меню!F91/[1]меню!$C$91*$C$91</f>
        <v>20.266666666666705</v>
      </c>
      <c r="G91" s="498">
        <f>[1]меню!G91/[1]меню!$C$91*$C$91</f>
        <v>261.33333333333297</v>
      </c>
      <c r="H91" s="498">
        <f>[1]меню!H91/[1]меню!$C$91*$C$91</f>
        <v>0.16</v>
      </c>
      <c r="I91" s="498">
        <f>[1]меню!I91/[1]меню!$C$91*$C$91</f>
        <v>0.42666666666666714</v>
      </c>
      <c r="J91" s="498">
        <f>[1]меню!J91/[1]меню!$C$91*$C$91</f>
        <v>2.6666666666666707E-2</v>
      </c>
      <c r="K91" s="498">
        <f>[1]меню!K91/[1]меню!$C$91*$C$91</f>
        <v>1.013333333333333</v>
      </c>
      <c r="L91" s="498">
        <f>[1]меню!L91/[1]меню!$C$91*$C$91</f>
        <v>70.333333333333286</v>
      </c>
      <c r="M91" s="498">
        <f>[1]меню!M91/[1]меню!$C$91*$C$91</f>
        <v>315.45333333333292</v>
      </c>
      <c r="N91" s="498">
        <f>[1]меню!N91/[1]меню!$C$91*$C$91</f>
        <v>49.64</v>
      </c>
      <c r="O91" s="378">
        <v>1.1000000000000001</v>
      </c>
    </row>
    <row r="92" spans="1:15" ht="15.75">
      <c r="A92" s="492">
        <v>379</v>
      </c>
      <c r="B92" s="376" t="s">
        <v>65</v>
      </c>
      <c r="C92" s="376">
        <v>200</v>
      </c>
      <c r="D92" s="514">
        <f>1.2/100*200</f>
        <v>2.4</v>
      </c>
      <c r="E92" s="514">
        <f>1.33/100*200</f>
        <v>2.66</v>
      </c>
      <c r="F92" s="514">
        <f>10.27/100*200</f>
        <v>20.54</v>
      </c>
      <c r="G92" s="514">
        <f>131.11/100*200</f>
        <v>262.22000000000003</v>
      </c>
      <c r="H92" s="514">
        <f>0.01/100*200</f>
        <v>0.02</v>
      </c>
      <c r="I92" s="514">
        <f>0.54/100*200</f>
        <v>1.08</v>
      </c>
      <c r="J92" s="514">
        <f>0/100*200</f>
        <v>0</v>
      </c>
      <c r="K92" s="514">
        <f>0.03/100*200</f>
        <v>0.06</v>
      </c>
      <c r="L92" s="514">
        <f>50.16/100*200</f>
        <v>100.32</v>
      </c>
      <c r="M92" s="514">
        <f>37.5/100*200</f>
        <v>75</v>
      </c>
      <c r="N92" s="514">
        <f>5.83/100*200</f>
        <v>11.66</v>
      </c>
      <c r="O92" s="514">
        <f>0.06/100*200</f>
        <v>0.12</v>
      </c>
    </row>
    <row r="93" spans="1:15" ht="15.75">
      <c r="A93" s="504">
        <v>13002</v>
      </c>
      <c r="B93" s="382" t="s">
        <v>29</v>
      </c>
      <c r="C93" s="511">
        <v>100</v>
      </c>
      <c r="D93" s="498">
        <f>[1]меню!D93/[1]меню!$C$93*$C$93</f>
        <v>4.7</v>
      </c>
      <c r="E93" s="498">
        <f>[1]меню!E93/[1]меню!$C$93*$C$93</f>
        <v>0.7</v>
      </c>
      <c r="F93" s="498">
        <f>[1]меню!F93/[1]меню!$C$93*$C$93</f>
        <v>49.8</v>
      </c>
      <c r="G93" s="498">
        <f>[1]меню!G93/[1]меню!$C$93*$C$93</f>
        <v>214</v>
      </c>
      <c r="H93" s="498">
        <f>[1]меню!H93/[1]меню!$C$93*$C$93</f>
        <v>0.03</v>
      </c>
      <c r="I93" s="498">
        <f>[1]меню!I93/[1]меню!$C$93*$C$93</f>
        <v>0</v>
      </c>
      <c r="J93" s="498">
        <f>[1]меню!J93/[1]меню!$C$93*$C$93</f>
        <v>0</v>
      </c>
      <c r="K93" s="498">
        <f>[1]меню!K93/[1]меню!$C$93*$C$93</f>
        <v>0.03</v>
      </c>
      <c r="L93" s="498">
        <f>[1]меню!L93/[1]меню!$C$93*$C$93</f>
        <v>8</v>
      </c>
      <c r="M93" s="498">
        <f>[1]меню!M93/[1]меню!$C$93*$C$93</f>
        <v>35</v>
      </c>
      <c r="N93" s="498">
        <f>[1]меню!N93/[1]меню!$C$93*$C$93</f>
        <v>8</v>
      </c>
      <c r="O93" s="498">
        <f>[1]меню!O93/[1]меню!$C$93*$C$93</f>
        <v>0.8</v>
      </c>
    </row>
    <row r="94" spans="1:15" ht="15.75">
      <c r="A94" s="381"/>
      <c r="B94" s="512" t="s">
        <v>30</v>
      </c>
      <c r="C94" s="383"/>
      <c r="D94" s="513">
        <f t="shared" ref="D94:O94" si="16">SUM(D89:D93)</f>
        <v>31.833333333333297</v>
      </c>
      <c r="E94" s="513">
        <f t="shared" si="16"/>
        <v>30.493333333333329</v>
      </c>
      <c r="F94" s="513">
        <f t="shared" si="16"/>
        <v>133.00666666666672</v>
      </c>
      <c r="G94" s="513">
        <f t="shared" si="16"/>
        <v>1083.5533333333331</v>
      </c>
      <c r="H94" s="513">
        <f t="shared" si="16"/>
        <v>0.42000000000000004</v>
      </c>
      <c r="I94" s="513">
        <f t="shared" si="16"/>
        <v>59.236666666666672</v>
      </c>
      <c r="J94" s="513">
        <f t="shared" si="16"/>
        <v>64.066666666666663</v>
      </c>
      <c r="K94" s="513">
        <f t="shared" si="16"/>
        <v>10.313333333333334</v>
      </c>
      <c r="L94" s="513">
        <f t="shared" si="16"/>
        <v>380.91333333333324</v>
      </c>
      <c r="M94" s="513">
        <f t="shared" si="16"/>
        <v>633.53333333333296</v>
      </c>
      <c r="N94" s="513">
        <f t="shared" si="16"/>
        <v>139.37</v>
      </c>
      <c r="O94" s="533">
        <f t="shared" si="16"/>
        <v>5.67</v>
      </c>
    </row>
    <row r="95" spans="1:15" ht="60.75" customHeight="1"/>
    <row r="96" spans="1:15">
      <c r="A96" s="798" t="s">
        <v>6</v>
      </c>
      <c r="B96" s="780" t="s">
        <v>31</v>
      </c>
      <c r="C96" s="780" t="s">
        <v>7</v>
      </c>
      <c r="D96" s="776" t="s">
        <v>8</v>
      </c>
      <c r="E96" s="776" t="s">
        <v>9</v>
      </c>
      <c r="F96" s="776" t="s">
        <v>10</v>
      </c>
      <c r="G96" s="776" t="s">
        <v>11</v>
      </c>
      <c r="H96" s="790" t="s">
        <v>12</v>
      </c>
      <c r="I96" s="790"/>
      <c r="J96" s="790"/>
      <c r="K96" s="790"/>
      <c r="L96" s="790" t="s">
        <v>13</v>
      </c>
      <c r="M96" s="790"/>
      <c r="N96" s="790"/>
      <c r="O96" s="792"/>
    </row>
    <row r="97" spans="1:15">
      <c r="A97" s="799"/>
      <c r="B97" s="781"/>
      <c r="C97" s="781"/>
      <c r="D97" s="784"/>
      <c r="E97" s="784"/>
      <c r="F97" s="784"/>
      <c r="G97" s="784"/>
      <c r="H97" s="791"/>
      <c r="I97" s="791"/>
      <c r="J97" s="791"/>
      <c r="K97" s="791"/>
      <c r="L97" s="791"/>
      <c r="M97" s="791"/>
      <c r="N97" s="791"/>
      <c r="O97" s="793"/>
    </row>
    <row r="98" spans="1:15" ht="15.75">
      <c r="A98" s="799"/>
      <c r="B98" s="781"/>
      <c r="C98" s="781"/>
      <c r="D98" s="785"/>
      <c r="E98" s="785"/>
      <c r="F98" s="785"/>
      <c r="G98" s="785"/>
      <c r="H98" s="483" t="s">
        <v>14</v>
      </c>
      <c r="I98" s="483" t="s">
        <v>15</v>
      </c>
      <c r="J98" s="483" t="s">
        <v>16</v>
      </c>
      <c r="K98" s="483" t="s">
        <v>17</v>
      </c>
      <c r="L98" s="483" t="s">
        <v>18</v>
      </c>
      <c r="M98" s="483" t="s">
        <v>19</v>
      </c>
      <c r="N98" s="483" t="s">
        <v>20</v>
      </c>
      <c r="O98" s="523" t="s">
        <v>21</v>
      </c>
    </row>
    <row r="99" spans="1:15" ht="15.75">
      <c r="A99" s="397"/>
      <c r="B99" s="482" t="s">
        <v>66</v>
      </c>
      <c r="C99" s="482"/>
      <c r="D99" s="482"/>
      <c r="E99" s="482"/>
      <c r="F99" s="482"/>
      <c r="G99" s="482"/>
      <c r="H99" s="482"/>
      <c r="I99" s="482"/>
      <c r="J99" s="482"/>
      <c r="K99" s="527"/>
      <c r="L99" s="776"/>
      <c r="M99" s="776"/>
      <c r="N99" s="776"/>
      <c r="O99" s="777"/>
    </row>
    <row r="100" spans="1:15" ht="15.75">
      <c r="A100" s="531"/>
      <c r="B100" s="531" t="s">
        <v>23</v>
      </c>
      <c r="C100" s="532"/>
      <c r="D100" s="532"/>
      <c r="E100" s="532"/>
      <c r="F100" s="532"/>
      <c r="G100" s="532"/>
      <c r="H100" s="532"/>
      <c r="I100" s="317"/>
      <c r="J100" s="532"/>
      <c r="K100" s="317"/>
      <c r="L100" s="532"/>
      <c r="M100" s="532"/>
      <c r="N100" s="800"/>
      <c r="O100" s="800"/>
    </row>
    <row r="101" spans="1:15" ht="15.75">
      <c r="A101" s="493">
        <v>50</v>
      </c>
      <c r="B101" s="376" t="s">
        <v>33</v>
      </c>
      <c r="C101" s="376">
        <v>100</v>
      </c>
      <c r="D101" s="498">
        <f>[1]меню!D101/[1]меню!$C$101*$C$101</f>
        <v>6.4</v>
      </c>
      <c r="E101" s="498">
        <f>[1]меню!E101/[1]меню!$C$101*$C$101</f>
        <v>17</v>
      </c>
      <c r="F101" s="498">
        <f>[1]меню!F101/[1]меню!$C$101*$C$101</f>
        <v>8.6000000000000014</v>
      </c>
      <c r="G101" s="498">
        <f>[1]меню!G101/[1]меню!$C$101*$C$101</f>
        <v>214</v>
      </c>
      <c r="H101" s="498">
        <f>[1]меню!H101/[1]меню!$C$101*$C$101</f>
        <v>0.02</v>
      </c>
      <c r="I101" s="498">
        <f>[1]меню!I101/[1]меню!$C$101*$C$101</f>
        <v>4.5200000000000005</v>
      </c>
      <c r="J101" s="498">
        <f>[1]меню!J101/[1]меню!$C$101*$C$101</f>
        <v>0</v>
      </c>
      <c r="K101" s="498">
        <f>[1]меню!K101/[1]меню!$C$101*$C$101</f>
        <v>4.24</v>
      </c>
      <c r="L101" s="498">
        <f>[1]меню!L101/[1]меню!$C$101*$C$101</f>
        <v>55.780000000000008</v>
      </c>
      <c r="M101" s="498">
        <f>[1]меню!M101/[1]меню!$C$101*$C$101</f>
        <v>61.12</v>
      </c>
      <c r="N101" s="498">
        <f>[1]меню!N101/[1]меню!$C$101*$C$101</f>
        <v>58.280000000000008</v>
      </c>
      <c r="O101" s="498">
        <f>[1]меню!O101/[1]меню!$C$101*$C$101</f>
        <v>2.16</v>
      </c>
    </row>
    <row r="102" spans="1:15" ht="15.75">
      <c r="A102" s="492">
        <v>9</v>
      </c>
      <c r="B102" s="376" t="s">
        <v>25</v>
      </c>
      <c r="C102" s="376">
        <v>250</v>
      </c>
      <c r="D102" s="514" t="e">
        <f>[1]меню!D102/[1]меню!$C$12*$C$12</f>
        <v>#VALUE!</v>
      </c>
      <c r="E102" s="514" t="e">
        <f>[1]меню!E102/[1]меню!$C$12*$C$12</f>
        <v>#VALUE!</v>
      </c>
      <c r="F102" s="514" t="e">
        <f>[1]меню!F102/[1]меню!$C$12*$C$12</f>
        <v>#VALUE!</v>
      </c>
      <c r="G102" s="514" t="e">
        <f>[1]меню!G102/[1]меню!$C$12*$C$12</f>
        <v>#VALUE!</v>
      </c>
      <c r="H102" s="514" t="e">
        <f>[1]меню!H102/[1]меню!$C$12*$C$12</f>
        <v>#VALUE!</v>
      </c>
      <c r="I102" s="514" t="e">
        <f>[1]меню!I102/[1]меню!$C$12*$C$12</f>
        <v>#VALUE!</v>
      </c>
      <c r="J102" s="514" t="e">
        <f>[1]меню!J102/[1]меню!$C$12*$C$12</f>
        <v>#VALUE!</v>
      </c>
      <c r="K102" s="514" t="e">
        <f>[1]меню!K102/[1]меню!$C$12*$C$12</f>
        <v>#VALUE!</v>
      </c>
      <c r="L102" s="514" t="e">
        <f>[1]меню!L102/[1]меню!$C$12*$C$12</f>
        <v>#VALUE!</v>
      </c>
      <c r="M102" s="514" t="e">
        <f>[1]меню!M102/[1]меню!$C$12*$C$12</f>
        <v>#VALUE!</v>
      </c>
      <c r="N102" s="514" t="e">
        <f>[1]меню!N102/[1]меню!$C$12*$C$12</f>
        <v>#VALUE!</v>
      </c>
      <c r="O102" s="514" t="e">
        <f>[1]меню!O102/[1]меню!$C$12*$C$12</f>
        <v>#VALUE!</v>
      </c>
    </row>
    <row r="103" spans="1:15" ht="15.75">
      <c r="A103" s="492">
        <v>690</v>
      </c>
      <c r="B103" s="376" t="s">
        <v>67</v>
      </c>
      <c r="C103" s="496">
        <v>120</v>
      </c>
      <c r="D103" s="498">
        <f>[1]меню!D103/[1]меню!$C$103*$C$103</f>
        <v>16.635000000000002</v>
      </c>
      <c r="E103" s="498">
        <f>[1]меню!E103/[1]меню!$C$103*$C$103</f>
        <v>4.95</v>
      </c>
      <c r="F103" s="498">
        <f>[1]меню!F103/[1]меню!$C$103*$C$103</f>
        <v>3</v>
      </c>
      <c r="G103" s="498">
        <f>[1]меню!G103/[1]меню!$C$103*$C$103</f>
        <v>0.13500000000000001</v>
      </c>
      <c r="H103" s="498">
        <f>[1]меню!H103/[1]меню!$C$103*$C$103</f>
        <v>148.5</v>
      </c>
      <c r="I103" s="498">
        <f>[1]меню!I103/[1]меню!$C$103*$C$103</f>
        <v>3.0150000000000001</v>
      </c>
      <c r="J103" s="498">
        <f>[1]меню!J103/[1]меню!$C$103*$C$103</f>
        <v>0</v>
      </c>
      <c r="K103" s="498">
        <f>[1]меню!K103/[1]меню!$C$103*$C$103</f>
        <v>0.88500000000000001</v>
      </c>
      <c r="L103" s="498">
        <f>[1]меню!L103/[1]меню!$C$103*$C$103</f>
        <v>23.79</v>
      </c>
      <c r="M103" s="498">
        <f>[1]меню!M103/[1]меню!$C$103*$C$103</f>
        <v>345.6</v>
      </c>
      <c r="N103" s="498">
        <f>[1]меню!N103/[1]меню!$C$103*$C$103</f>
        <v>47.895000000000003</v>
      </c>
      <c r="O103" s="498">
        <f>[1]меню!O103/[1]меню!$C$103*$C$103</f>
        <v>3.54</v>
      </c>
    </row>
    <row r="104" spans="1:15" ht="15.75">
      <c r="A104" s="492">
        <v>302</v>
      </c>
      <c r="B104" s="496" t="s">
        <v>36</v>
      </c>
      <c r="C104" s="497">
        <v>180</v>
      </c>
      <c r="D104" s="498">
        <f>[1]меню!D104/[1]меню!$C$52*$C$52</f>
        <v>14.914285714285681</v>
      </c>
      <c r="E104" s="498">
        <f>[1]меню!E104/[1]меню!$C$52*$C$52</f>
        <v>13.371428571428519</v>
      </c>
      <c r="F104" s="498">
        <f>[1]меню!F104/[1]меню!$C$52*$C$52</f>
        <v>73.028571428571482</v>
      </c>
      <c r="G104" s="498">
        <f>[1]меню!G104/[1]меню!$C$52*$C$52</f>
        <v>478.28571428571485</v>
      </c>
      <c r="H104" s="498">
        <f>[1]меню!H104/[1]меню!$C$52*$C$52</f>
        <v>0.24000000000000002</v>
      </c>
      <c r="I104" s="498">
        <f>[1]меню!I104/[1]меню!$C$52*$C$52</f>
        <v>0.2228571428571432</v>
      </c>
      <c r="J104" s="498">
        <v>0.77</v>
      </c>
      <c r="K104" s="498">
        <f>[1]меню!K104/[1]меню!$C$52*$C$52</f>
        <v>0</v>
      </c>
      <c r="L104" s="498">
        <f>[1]меню!L104/[1]меню!$C$52*$C$52</f>
        <v>0.54857142857142838</v>
      </c>
      <c r="M104" s="498">
        <f>[1]меню!M104/[1]меню!$C$52*$C$52</f>
        <v>231.71999999999997</v>
      </c>
      <c r="N104" s="498">
        <f>[1]меню!N104/[1]меню!$C$52*$C$52</f>
        <v>60.49714285714284</v>
      </c>
      <c r="O104" s="498">
        <f>[1]меню!O104/[1]меню!$C$52*$C$52</f>
        <v>5.1257142857142837</v>
      </c>
    </row>
    <row r="105" spans="1:15" ht="15.75">
      <c r="A105" s="492">
        <v>685</v>
      </c>
      <c r="B105" s="376" t="s">
        <v>43</v>
      </c>
      <c r="C105" s="376">
        <v>200</v>
      </c>
      <c r="D105" s="498">
        <f>[1]меню!D105/[1]меню!$C$105*$C$105</f>
        <v>0.21621621621621601</v>
      </c>
      <c r="E105" s="498">
        <f>[1]меню!E105/[1]меню!$C$105*$C$105</f>
        <v>0</v>
      </c>
      <c r="F105" s="498">
        <f>[1]меню!F105/[1]меню!$C$105*$C$105</f>
        <v>16.2162162162162</v>
      </c>
      <c r="G105" s="498">
        <f>[1]меню!G105/[1]меню!$C$105*$C$105</f>
        <v>62.702702702702709</v>
      </c>
      <c r="H105" s="498">
        <f>[1]меню!H105/[1]меню!$C$105*$C$105</f>
        <v>0</v>
      </c>
      <c r="I105" s="498">
        <f>[1]меню!I105/[1]меню!$C$105*$C$105</f>
        <v>0.32432432432432401</v>
      </c>
      <c r="J105" s="498">
        <f>[1]меню!J105/[1]меню!$C$105*$C$105</f>
        <v>0</v>
      </c>
      <c r="K105" s="498">
        <f>[1]меню!K105/[1]меню!$C$105*$C$105</f>
        <v>0</v>
      </c>
      <c r="L105" s="498">
        <f>[1]меню!L105/[1]меню!$C$105*$C$105</f>
        <v>5.71891891891892</v>
      </c>
      <c r="M105" s="498">
        <f>[1]меню!M105/[1]меню!$C$105*$C$105</f>
        <v>8.8864864864864899</v>
      </c>
      <c r="N105" s="498">
        <f>[1]меню!N105/[1]меню!$C$105*$C$105</f>
        <v>3.93513513513513</v>
      </c>
      <c r="O105" s="498">
        <f>[1]меню!O105/[1]меню!$C$105*$C$105</f>
        <v>0.75675675675675702</v>
      </c>
    </row>
    <row r="106" spans="1:15" ht="15.75">
      <c r="A106" s="504">
        <v>13002</v>
      </c>
      <c r="B106" s="382" t="s">
        <v>29</v>
      </c>
      <c r="C106" s="511">
        <v>100</v>
      </c>
      <c r="D106" s="498">
        <f>[1]меню!D106/[1]меню!$C$106*$C$106</f>
        <v>4.7</v>
      </c>
      <c r="E106" s="498">
        <f>[1]меню!E106/[1]меню!$C$106*$C$106</f>
        <v>0.7</v>
      </c>
      <c r="F106" s="498">
        <f>[1]меню!F106/[1]меню!$C$106*$C$106</f>
        <v>49.8</v>
      </c>
      <c r="G106" s="498">
        <f>[1]меню!G106/[1]меню!$C$106*$C$106</f>
        <v>214</v>
      </c>
      <c r="H106" s="498">
        <f>[1]меню!H106/[1]меню!$C$106*$C$106</f>
        <v>0.03</v>
      </c>
      <c r="I106" s="498">
        <f>[1]меню!I106/[1]меню!$C$106*$C$106</f>
        <v>0</v>
      </c>
      <c r="J106" s="498">
        <f>[1]меню!J106/[1]меню!$C$106*$C$106</f>
        <v>0</v>
      </c>
      <c r="K106" s="498">
        <f>[1]меню!K106/[1]меню!$C$106*$C$106</f>
        <v>0</v>
      </c>
      <c r="L106" s="498">
        <f>[1]меню!L106/[1]меню!$C$106*$C$106</f>
        <v>8</v>
      </c>
      <c r="M106" s="498">
        <f>[1]меню!M106/[1]меню!$C$106*$C$106</f>
        <v>35</v>
      </c>
      <c r="N106" s="498">
        <f>[1]меню!N106/[1]меню!$C$106*$C$106</f>
        <v>8</v>
      </c>
      <c r="O106" s="498">
        <f>[1]меню!O106/[1]меню!$C$106*$C$106</f>
        <v>0.8</v>
      </c>
    </row>
    <row r="107" spans="1:15" ht="15.75">
      <c r="A107" s="381"/>
      <c r="B107" s="512" t="s">
        <v>30</v>
      </c>
      <c r="C107" s="383"/>
      <c r="D107" s="513" t="e">
        <f t="shared" ref="D107:O107" si="17">SUM(D101:D106)</f>
        <v>#VALUE!</v>
      </c>
      <c r="E107" s="513" t="e">
        <f t="shared" si="17"/>
        <v>#VALUE!</v>
      </c>
      <c r="F107" s="513" t="e">
        <f t="shared" si="17"/>
        <v>#VALUE!</v>
      </c>
      <c r="G107" s="513" t="e">
        <f t="shared" si="17"/>
        <v>#VALUE!</v>
      </c>
      <c r="H107" s="513" t="e">
        <f t="shared" si="17"/>
        <v>#VALUE!</v>
      </c>
      <c r="I107" s="513" t="e">
        <f t="shared" si="17"/>
        <v>#VALUE!</v>
      </c>
      <c r="J107" s="513" t="e">
        <f t="shared" si="17"/>
        <v>#VALUE!</v>
      </c>
      <c r="K107" s="513" t="e">
        <f t="shared" si="17"/>
        <v>#VALUE!</v>
      </c>
      <c r="L107" s="513" t="e">
        <f t="shared" si="17"/>
        <v>#VALUE!</v>
      </c>
      <c r="M107" s="513" t="e">
        <f t="shared" si="17"/>
        <v>#VALUE!</v>
      </c>
      <c r="N107" s="513" t="e">
        <f t="shared" si="17"/>
        <v>#VALUE!</v>
      </c>
      <c r="O107" s="533" t="e">
        <f t="shared" si="17"/>
        <v>#VALUE!</v>
      </c>
    </row>
    <row r="108" spans="1:15" ht="60.75" customHeight="1"/>
    <row r="109" spans="1:15">
      <c r="A109" s="798" t="s">
        <v>6</v>
      </c>
      <c r="B109" s="780" t="s">
        <v>31</v>
      </c>
      <c r="C109" s="780" t="s">
        <v>7</v>
      </c>
      <c r="D109" s="776" t="s">
        <v>8</v>
      </c>
      <c r="E109" s="776" t="s">
        <v>9</v>
      </c>
      <c r="F109" s="776" t="s">
        <v>10</v>
      </c>
      <c r="G109" s="776" t="s">
        <v>11</v>
      </c>
      <c r="H109" s="790" t="s">
        <v>12</v>
      </c>
      <c r="I109" s="790"/>
      <c r="J109" s="790"/>
      <c r="K109" s="790"/>
      <c r="L109" s="790" t="s">
        <v>13</v>
      </c>
      <c r="M109" s="790"/>
      <c r="N109" s="790"/>
      <c r="O109" s="792"/>
    </row>
    <row r="110" spans="1:15">
      <c r="A110" s="799"/>
      <c r="B110" s="781"/>
      <c r="C110" s="781"/>
      <c r="D110" s="784"/>
      <c r="E110" s="784"/>
      <c r="F110" s="784"/>
      <c r="G110" s="784"/>
      <c r="H110" s="791"/>
      <c r="I110" s="791"/>
      <c r="J110" s="791"/>
      <c r="K110" s="791"/>
      <c r="L110" s="791"/>
      <c r="M110" s="791"/>
      <c r="N110" s="791"/>
      <c r="O110" s="793"/>
    </row>
    <row r="111" spans="1:15" ht="15.75">
      <c r="A111" s="799"/>
      <c r="B111" s="781"/>
      <c r="C111" s="781"/>
      <c r="D111" s="785"/>
      <c r="E111" s="785"/>
      <c r="F111" s="785"/>
      <c r="G111" s="785"/>
      <c r="H111" s="483" t="s">
        <v>14</v>
      </c>
      <c r="I111" s="483" t="s">
        <v>15</v>
      </c>
      <c r="J111" s="483" t="s">
        <v>16</v>
      </c>
      <c r="K111" s="483" t="s">
        <v>17</v>
      </c>
      <c r="L111" s="483" t="s">
        <v>18</v>
      </c>
      <c r="M111" s="483" t="s">
        <v>19</v>
      </c>
      <c r="N111" s="483" t="s">
        <v>20</v>
      </c>
      <c r="O111" s="523" t="s">
        <v>21</v>
      </c>
    </row>
    <row r="112" spans="1:15" ht="15.75">
      <c r="A112" s="397"/>
      <c r="B112" s="482" t="s">
        <v>68</v>
      </c>
      <c r="C112" s="482"/>
      <c r="D112" s="482"/>
      <c r="E112" s="482"/>
      <c r="F112" s="482"/>
      <c r="G112" s="482"/>
      <c r="H112" s="482"/>
      <c r="I112" s="482"/>
      <c r="J112" s="482"/>
      <c r="K112" s="527"/>
      <c r="L112" s="776"/>
      <c r="M112" s="776"/>
      <c r="N112" s="776"/>
      <c r="O112" s="777"/>
    </row>
    <row r="113" spans="1:15" ht="15.75">
      <c r="A113" s="508"/>
      <c r="B113" s="509" t="s">
        <v>23</v>
      </c>
      <c r="C113" s="510"/>
      <c r="D113" s="510"/>
      <c r="E113" s="510"/>
      <c r="F113" s="510"/>
      <c r="G113" s="510"/>
      <c r="H113" s="510"/>
      <c r="I113" s="528"/>
      <c r="J113" s="510"/>
      <c r="K113" s="528"/>
      <c r="L113" s="510"/>
      <c r="M113" s="510"/>
      <c r="N113" s="794"/>
      <c r="O113" s="795"/>
    </row>
    <row r="114" spans="1:15" ht="15.75">
      <c r="A114" s="489">
        <v>11</v>
      </c>
      <c r="B114" s="483" t="s">
        <v>39</v>
      </c>
      <c r="C114" s="483">
        <v>100</v>
      </c>
      <c r="D114" s="498">
        <f>[1]меню!D114/[1]меню!$C$114*$C$114</f>
        <v>0.70000000000000007</v>
      </c>
      <c r="E114" s="498">
        <f>[1]меню!E114/[1]меню!$C$114*$C$114</f>
        <v>2.7124999999999999</v>
      </c>
      <c r="F114" s="498">
        <f>[1]меню!F114/[1]меню!$C$114*$C$114</f>
        <v>4.6375000000000011</v>
      </c>
      <c r="G114" s="498">
        <f>[1]меню!G114/[1]меню!$C$114*$C$114</f>
        <v>46.375</v>
      </c>
      <c r="H114" s="498">
        <f>[1]меню!H114/[1]меню!$C$114*$C$114</f>
        <v>3.4999999999999996E-2</v>
      </c>
      <c r="I114" s="498">
        <f>[1]меню!I114/[1]меню!$C$114*$C$114</f>
        <v>25.129999999999995</v>
      </c>
      <c r="J114" s="498">
        <f>[1]меню!J114/[1]меню!$C$114*$C$114</f>
        <v>0</v>
      </c>
      <c r="K114" s="498">
        <f>[1]меню!K114/[1]меню!$C$114*$C$114</f>
        <v>3.9550000000000001</v>
      </c>
      <c r="L114" s="498">
        <f>[1]меню!L114/[1]меню!$C$114*$C$114</f>
        <v>39.83</v>
      </c>
      <c r="M114" s="498">
        <f>[1]меню!M114/[1]меню!$C$114*$C$114</f>
        <v>27.597499999999997</v>
      </c>
      <c r="N114" s="498">
        <f>[1]меню!N114/[1]меню!$C$114*$C$114</f>
        <v>15.085000000000001</v>
      </c>
      <c r="O114" s="498">
        <f>[1]меню!O114/[1]меню!$C$114*$C$114</f>
        <v>0.50749999999999995</v>
      </c>
    </row>
    <row r="115" spans="1:15" ht="15.75">
      <c r="A115" s="492">
        <v>40</v>
      </c>
      <c r="B115" s="376" t="s">
        <v>48</v>
      </c>
      <c r="C115" s="376">
        <v>250</v>
      </c>
      <c r="D115" s="498">
        <f>[1]меню!D115/[1]меню!$C$115*$C$115</f>
        <v>15.875</v>
      </c>
      <c r="E115" s="498">
        <f>[1]меню!E115/[1]меню!$C$115*$C$115</f>
        <v>16</v>
      </c>
      <c r="F115" s="498">
        <f>[1]меню!F115/[1]меню!$C$115*$C$115</f>
        <v>0.5</v>
      </c>
      <c r="G115" s="498">
        <f>[1]меню!G115/[1]меню!$C$115*$C$115</f>
        <v>210.87499999999997</v>
      </c>
      <c r="H115" s="498">
        <f>[1]меню!H115/[1]меню!$C$115*$C$115</f>
        <v>0.05</v>
      </c>
      <c r="I115" s="498">
        <f>[1]меню!I115/[1]меню!$C$115*$C$115</f>
        <v>0</v>
      </c>
      <c r="J115" s="498">
        <f>[1]меню!J115/[1]меню!$C$115*$C$115</f>
        <v>2.5000000000000001E-2</v>
      </c>
      <c r="K115" s="498">
        <f>[1]меню!K115/[1]меню!$C$115*$C$115</f>
        <v>0</v>
      </c>
      <c r="L115" s="498">
        <f>[1]меню!L115/[1]меню!$C$115*$C$115</f>
        <v>13.999999999999998</v>
      </c>
      <c r="M115" s="498">
        <f>[1]меню!M115/[1]меню!$C$115*$C$115</f>
        <v>0</v>
      </c>
      <c r="N115" s="498">
        <f>[1]меню!N115/[1]меню!$C$115*$C$115</f>
        <v>0</v>
      </c>
      <c r="O115" s="498">
        <f>[1]меню!O115/[1]меню!$C$115*$C$115</f>
        <v>2.625</v>
      </c>
    </row>
    <row r="116" spans="1:15" ht="15.75">
      <c r="A116" s="492">
        <v>389</v>
      </c>
      <c r="B116" s="376" t="s">
        <v>69</v>
      </c>
      <c r="C116" s="529">
        <v>100</v>
      </c>
      <c r="D116" s="498">
        <f>[1]меню!D116/[1]меню!$C$116*$C$116</f>
        <v>11.818181818181801</v>
      </c>
      <c r="E116" s="498">
        <f>[1]меню!E116/[1]меню!$C$116*$C$116</f>
        <v>8</v>
      </c>
      <c r="F116" s="498">
        <f>[1]меню!F116/[1]меню!$C$116*$C$116</f>
        <v>13.818181818181802</v>
      </c>
      <c r="G116" s="498">
        <f>[1]меню!G116/[1]меню!$C$116*$C$116</f>
        <v>178.18181818181799</v>
      </c>
      <c r="H116" s="498">
        <f>[1]меню!H116/[1]меню!$C$116*$C$116</f>
        <v>0.109090909090909</v>
      </c>
      <c r="I116" s="498">
        <f>[1]меню!I116/[1]меню!$C$116*$C$116</f>
        <v>0.29090909090909101</v>
      </c>
      <c r="J116" s="498">
        <f>[1]меню!J116/[1]меню!$C$116*$C$116</f>
        <v>1.8181818181818198E-2</v>
      </c>
      <c r="K116" s="498">
        <f>[1]меню!K116/[1]меню!$C$116*$C$116</f>
        <v>0.69090909090909103</v>
      </c>
      <c r="L116" s="498">
        <f>[1]меню!L116/[1]меню!$C$116*$C$116</f>
        <v>47.954545454545503</v>
      </c>
      <c r="M116" s="498">
        <f>[1]меню!M116/[1]меню!$C$116*$C$116</f>
        <v>215.08181818181797</v>
      </c>
      <c r="N116" s="498">
        <f>[1]меню!N116/[1]меню!$C$116*$C$116</f>
        <v>33.845454545454501</v>
      </c>
      <c r="O116" s="498">
        <f>[1]меню!O116/[1]меню!$C$116*$C$116</f>
        <v>1</v>
      </c>
    </row>
    <row r="117" spans="1:15" ht="15.75">
      <c r="A117" s="492">
        <v>304</v>
      </c>
      <c r="B117" s="376" t="s">
        <v>70</v>
      </c>
      <c r="C117" s="376">
        <v>180</v>
      </c>
      <c r="D117" s="498">
        <f>[1]меню!D117/[1]меню!$C$117*$C$117</f>
        <v>7.3636363636363686</v>
      </c>
      <c r="E117" s="498">
        <f>[1]меню!E117/[1]меню!$C$117*$C$117</f>
        <v>12.10909090909092</v>
      </c>
      <c r="F117" s="498">
        <f>[1]меню!F117/[1]меню!$C$117*$C$117</f>
        <v>75.763636363636323</v>
      </c>
      <c r="G117" s="498">
        <f>[1]меню!G117/[1]меню!$C$117*$C$117</f>
        <v>448.36363636363683</v>
      </c>
      <c r="H117" s="498">
        <f>[1]меню!H117/[1]меню!$C$117*$C$117</f>
        <v>3.2727272727272758E-2</v>
      </c>
      <c r="I117" s="498">
        <f>[1]меню!I117/[1]меню!$C$117*$C$117</f>
        <v>0.21272727272727238</v>
      </c>
      <c r="J117" s="498">
        <f>[1]меню!J117/[1]меню!$C$117*$C$117</f>
        <v>0</v>
      </c>
      <c r="K117" s="498">
        <f>[1]меню!K117/[1]меню!$C$117*$C$117</f>
        <v>0.3109090909090908</v>
      </c>
      <c r="L117" s="498">
        <f>[1]меню!L117/[1]меню!$C$117*$C$117</f>
        <v>3.6163636363636322</v>
      </c>
      <c r="M117" s="498">
        <f>[1]меню!M117/[1]меню!$C$117*$C$117</f>
        <v>43.314545454545403</v>
      </c>
      <c r="N117" s="498">
        <f>[1]меню!N117/[1]меню!$C$117*$C$117</f>
        <v>0.57272727272727242</v>
      </c>
      <c r="O117" s="498">
        <f>[1]меню!O117/[1]меню!$C$117*$C$117</f>
        <v>11.029090909090908</v>
      </c>
    </row>
    <row r="118" spans="1:15" ht="15.75">
      <c r="A118" s="492">
        <v>398</v>
      </c>
      <c r="B118" s="376" t="s">
        <v>71</v>
      </c>
      <c r="C118" s="376">
        <v>200</v>
      </c>
      <c r="D118" s="498">
        <f>[1]меню!D118/[1]меню!$C$118*$C$118</f>
        <v>1.1111111111111101</v>
      </c>
      <c r="E118" s="498">
        <f>[1]меню!E118/[1]меню!$C$118*$C$118</f>
        <v>0</v>
      </c>
      <c r="F118" s="498">
        <f>[1]меню!F118/[1]меню!$C$118*$C$118</f>
        <v>23.5555555555556</v>
      </c>
      <c r="G118" s="498">
        <f>[1]меню!G118/[1]меню!$C$118*$C$118</f>
        <v>97.7777777777778</v>
      </c>
      <c r="H118" s="498">
        <f>[1]меню!H118/[1]меню!$C$118*$C$118</f>
        <v>4.4444444444444398E-2</v>
      </c>
      <c r="I118" s="498">
        <f>[1]меню!I118/[1]меню!$C$118*$C$118</f>
        <v>8.8888888888888893</v>
      </c>
      <c r="J118" s="498">
        <f>[1]меню!J118/[1]меню!$C$118*$C$118</f>
        <v>1.1111111111111099E-2</v>
      </c>
      <c r="K118" s="498">
        <f>[1]меню!K118/[1]меню!$C$118*$C$118</f>
        <v>0.22222222222222202</v>
      </c>
      <c r="L118" s="498">
        <f>[1]меню!L118/[1]меню!$C$118*$C$118</f>
        <v>44.4444444444444</v>
      </c>
      <c r="M118" s="498">
        <f>[1]меню!M118/[1]меню!$C$118*$C$118</f>
        <v>40</v>
      </c>
      <c r="N118" s="498">
        <f>[1]меню!N118/[1]меню!$C$118*$C$118</f>
        <v>22.2222222222222</v>
      </c>
      <c r="O118" s="498">
        <f>[1]меню!O118/[1]меню!$C$118*$C$118</f>
        <v>0.44444444444444403</v>
      </c>
    </row>
    <row r="119" spans="1:15" ht="15.75">
      <c r="A119" s="504">
        <v>13002</v>
      </c>
      <c r="B119" s="382" t="s">
        <v>29</v>
      </c>
      <c r="C119" s="511">
        <v>100</v>
      </c>
      <c r="D119" s="498">
        <f>[1]меню!D119/[1]меню!$C$119*$C$119</f>
        <v>4.7</v>
      </c>
      <c r="E119" s="498">
        <f>[1]меню!E119/[1]меню!$C$119*$C$119</f>
        <v>0.7</v>
      </c>
      <c r="F119" s="498">
        <f>[1]меню!F119/[1]меню!$C$119*$C$119</f>
        <v>49.8</v>
      </c>
      <c r="G119" s="498">
        <f>[1]меню!G119/[1]меню!$C$119*$C$119</f>
        <v>214</v>
      </c>
      <c r="H119" s="498">
        <f>[1]меню!H119/[1]меню!$C$119*$C$119</f>
        <v>0.03</v>
      </c>
      <c r="I119" s="498">
        <f>[1]меню!I119/[1]меню!$C$119*$C$119</f>
        <v>0</v>
      </c>
      <c r="J119" s="498">
        <f>[1]меню!J119/[1]меню!$C$119*$C$119</f>
        <v>0</v>
      </c>
      <c r="K119" s="498">
        <f>[1]меню!K119/[1]меню!$C$119*$C$119</f>
        <v>0</v>
      </c>
      <c r="L119" s="498">
        <f>[1]меню!L119/[1]меню!$C$119*$C$119</f>
        <v>8</v>
      </c>
      <c r="M119" s="498">
        <f>[1]меню!M119/[1]меню!$C$119*$C$119</f>
        <v>35</v>
      </c>
      <c r="N119" s="498">
        <f>[1]меню!N119/[1]меню!$C$119*$C$119</f>
        <v>8</v>
      </c>
      <c r="O119" s="498">
        <f>[1]меню!O119/[1]меню!$C$119*$C$119</f>
        <v>0.8</v>
      </c>
    </row>
    <row r="120" spans="1:15" ht="15.75">
      <c r="A120" s="381"/>
      <c r="B120" s="512" t="s">
        <v>30</v>
      </c>
      <c r="C120" s="383"/>
      <c r="D120" s="513">
        <f t="shared" ref="D120:O120" si="18">SUM(D114:D119)</f>
        <v>41.567929292929279</v>
      </c>
      <c r="E120" s="513">
        <f t="shared" si="18"/>
        <v>39.521590909090918</v>
      </c>
      <c r="F120" s="513">
        <f t="shared" si="18"/>
        <v>168.07487373737371</v>
      </c>
      <c r="G120" s="513">
        <f t="shared" si="18"/>
        <v>1195.5732323232328</v>
      </c>
      <c r="H120" s="513">
        <f t="shared" si="18"/>
        <v>0.30126262626262612</v>
      </c>
      <c r="I120" s="513">
        <f t="shared" si="18"/>
        <v>34.522525252525242</v>
      </c>
      <c r="J120" s="513">
        <f t="shared" si="18"/>
        <v>5.4292929292929296E-2</v>
      </c>
      <c r="K120" s="513">
        <f t="shared" si="18"/>
        <v>5.1790404040404043</v>
      </c>
      <c r="L120" s="513">
        <f t="shared" si="18"/>
        <v>157.84535353535352</v>
      </c>
      <c r="M120" s="513">
        <f t="shared" si="18"/>
        <v>360.99386363636336</v>
      </c>
      <c r="N120" s="513">
        <f t="shared" si="18"/>
        <v>79.725404040403973</v>
      </c>
      <c r="O120" s="533">
        <f t="shared" si="18"/>
        <v>16.406035353535351</v>
      </c>
    </row>
    <row r="121" spans="1:15" ht="60.75" customHeight="1"/>
    <row r="122" spans="1:15">
      <c r="A122" s="798" t="s">
        <v>6</v>
      </c>
      <c r="B122" s="780" t="s">
        <v>31</v>
      </c>
      <c r="C122" s="780" t="s">
        <v>7</v>
      </c>
      <c r="D122" s="776" t="s">
        <v>8</v>
      </c>
      <c r="E122" s="776" t="s">
        <v>9</v>
      </c>
      <c r="F122" s="776" t="s">
        <v>10</v>
      </c>
      <c r="G122" s="776" t="s">
        <v>11</v>
      </c>
      <c r="H122" s="790" t="s">
        <v>12</v>
      </c>
      <c r="I122" s="790"/>
      <c r="J122" s="790"/>
      <c r="K122" s="790"/>
      <c r="L122" s="790" t="s">
        <v>13</v>
      </c>
      <c r="M122" s="790"/>
      <c r="N122" s="790"/>
      <c r="O122" s="792"/>
    </row>
    <row r="123" spans="1:15">
      <c r="A123" s="799"/>
      <c r="B123" s="781"/>
      <c r="C123" s="781"/>
      <c r="D123" s="784"/>
      <c r="E123" s="784"/>
      <c r="F123" s="784"/>
      <c r="G123" s="784"/>
      <c r="H123" s="791"/>
      <c r="I123" s="791"/>
      <c r="J123" s="791"/>
      <c r="K123" s="791"/>
      <c r="L123" s="791"/>
      <c r="M123" s="791"/>
      <c r="N123" s="791"/>
      <c r="O123" s="793"/>
    </row>
    <row r="124" spans="1:15" ht="15.75">
      <c r="A124" s="799"/>
      <c r="B124" s="781"/>
      <c r="C124" s="781"/>
      <c r="D124" s="785"/>
      <c r="E124" s="785"/>
      <c r="F124" s="785"/>
      <c r="G124" s="785"/>
      <c r="H124" s="483" t="s">
        <v>14</v>
      </c>
      <c r="I124" s="483" t="s">
        <v>15</v>
      </c>
      <c r="J124" s="483" t="s">
        <v>16</v>
      </c>
      <c r="K124" s="483" t="s">
        <v>17</v>
      </c>
      <c r="L124" s="483" t="s">
        <v>18</v>
      </c>
      <c r="M124" s="483" t="s">
        <v>19</v>
      </c>
      <c r="N124" s="483" t="s">
        <v>20</v>
      </c>
      <c r="O124" s="523" t="s">
        <v>21</v>
      </c>
    </row>
    <row r="125" spans="1:15" ht="15.75">
      <c r="A125" s="397"/>
      <c r="B125" s="482" t="s">
        <v>72</v>
      </c>
      <c r="C125" s="482"/>
      <c r="D125" s="482"/>
      <c r="E125" s="482"/>
      <c r="F125" s="482"/>
      <c r="G125" s="482"/>
      <c r="H125" s="482"/>
      <c r="I125" s="482"/>
      <c r="J125" s="482"/>
      <c r="K125" s="527"/>
      <c r="L125" s="776"/>
      <c r="M125" s="776"/>
      <c r="N125" s="776"/>
      <c r="O125" s="777"/>
    </row>
    <row r="126" spans="1:15" ht="15.75">
      <c r="A126" s="508"/>
      <c r="B126" s="509" t="s">
        <v>23</v>
      </c>
      <c r="C126" s="510"/>
      <c r="D126" s="510"/>
      <c r="E126" s="510"/>
      <c r="F126" s="510"/>
      <c r="G126" s="510"/>
      <c r="H126" s="510"/>
      <c r="I126" s="528"/>
      <c r="J126" s="510"/>
      <c r="K126" s="528"/>
      <c r="L126" s="510"/>
      <c r="M126" s="510"/>
      <c r="N126" s="794"/>
      <c r="O126" s="795"/>
    </row>
    <row r="127" spans="1:15" ht="15.75">
      <c r="A127" s="492">
        <v>1044</v>
      </c>
      <c r="B127" s="376" t="s">
        <v>53</v>
      </c>
      <c r="C127" s="376">
        <v>100</v>
      </c>
      <c r="D127" s="498">
        <f>[1]меню!D127/[1]меню!$C$127*$C$127</f>
        <v>0.4</v>
      </c>
      <c r="E127" s="498">
        <f>[1]меню!E127/[1]меню!$C$127*$C$127</f>
        <v>4.3</v>
      </c>
      <c r="F127" s="498">
        <f>[1]меню!F127/[1]меню!$C$127*$C$127</f>
        <v>1.8000000000000003</v>
      </c>
      <c r="G127" s="498">
        <f>[1]меню!G127/[1]меню!$C$127*$C$127</f>
        <v>47</v>
      </c>
      <c r="H127" s="498">
        <f>[1]меню!H127/[1]меню!$C$127*$C$127</f>
        <v>0.03</v>
      </c>
      <c r="I127" s="498">
        <f>[1]меню!I127/[1]меню!$C$127*$C$127</f>
        <v>4.55</v>
      </c>
      <c r="J127" s="498">
        <f>[1]меню!J127/[1]меню!$C$127*$C$127</f>
        <v>0.05</v>
      </c>
      <c r="K127" s="498">
        <f>[1]меню!K127/[1]меню!$C$127*$C$127</f>
        <v>4.54</v>
      </c>
      <c r="L127" s="498">
        <f>[1]меню!L127/[1]меню!$C$127*$C$127</f>
        <v>20.93</v>
      </c>
      <c r="M127" s="498">
        <f>[1]меню!M127/[1]меню!$C$127*$C$127</f>
        <v>38.22</v>
      </c>
      <c r="N127" s="498">
        <f>[1]меню!N127/[1]меню!$C$127*$C$127</f>
        <v>12.740000000000002</v>
      </c>
      <c r="O127" s="498">
        <f>[1]меню!O127/[1]меню!$C$127*$C$127</f>
        <v>0.55000000000000004</v>
      </c>
    </row>
    <row r="128" spans="1:15" ht="15.75">
      <c r="A128" s="492">
        <v>201</v>
      </c>
      <c r="B128" s="376" t="s">
        <v>40</v>
      </c>
      <c r="C128" s="376">
        <v>250</v>
      </c>
      <c r="D128" s="498">
        <f>[1]меню!D128/[1]меню!$C$128*$C$128</f>
        <v>6.2</v>
      </c>
      <c r="E128" s="498">
        <f>[1]меню!E128/[1]меню!$C$128*$C$128</f>
        <v>5.6000000000000005</v>
      </c>
      <c r="F128" s="498">
        <f>[1]меню!F128/[1]меню!$C$128*$C$128</f>
        <v>22.3</v>
      </c>
      <c r="G128" s="498">
        <f>[1]меню!G128/[1]меню!$C$128*$C$128</f>
        <v>166.99999999999997</v>
      </c>
      <c r="H128" s="498">
        <f>[1]меню!H128/[1]меню!$C$128*$C$128</f>
        <v>0.16</v>
      </c>
      <c r="I128" s="498">
        <f>[1]меню!I128/[1]меню!$C$128*$C$128</f>
        <v>3.13</v>
      </c>
      <c r="J128" s="498">
        <f>[1]меню!J128/[1]меню!$C$128*$C$128</f>
        <v>0.01</v>
      </c>
      <c r="K128" s="498">
        <f>[1]меню!K128/[1]меню!$C$128*$C$128</f>
        <v>28.43</v>
      </c>
      <c r="L128" s="498">
        <f>[1]меню!L128/[1]меню!$C$128*$C$128</f>
        <v>0.17</v>
      </c>
      <c r="M128" s="498">
        <f>[1]меню!M128/[1]меню!$C$128*$C$128</f>
        <v>69.03</v>
      </c>
      <c r="N128" s="498">
        <f>[1]меню!N128/[1]меню!$C$128*$C$128</f>
        <v>26.6</v>
      </c>
      <c r="O128" s="498">
        <f>[1]меню!O128/[1]меню!$C$128*$C$128</f>
        <v>1.7399999999999998</v>
      </c>
    </row>
    <row r="129" spans="1:15" ht="15.75">
      <c r="A129" s="492">
        <v>451</v>
      </c>
      <c r="B129" s="376" t="s">
        <v>55</v>
      </c>
      <c r="C129" s="529">
        <v>120</v>
      </c>
      <c r="D129" s="498">
        <f>[1]меню!D129/[1]меню!$C$129*$C$129</f>
        <v>14.280000000000001</v>
      </c>
      <c r="E129" s="498">
        <f>[1]меню!E129/[1]меню!$C$129*$C$129</f>
        <v>12.96</v>
      </c>
      <c r="F129" s="498">
        <f>[1]меню!F129/[1]меню!$C$129*$C$129</f>
        <v>14.399999999999999</v>
      </c>
      <c r="G129" s="498">
        <f>[1]меню!G129/[1]меню!$C$129*$C$129</f>
        <v>235.2</v>
      </c>
      <c r="H129" s="498">
        <f>[1]меню!H129/[1]меню!$C$129*$C$129</f>
        <v>0.72</v>
      </c>
      <c r="I129" s="498">
        <f>[1]меню!I129/[1]меню!$C$129*$C$129</f>
        <v>9.1079999999999988</v>
      </c>
      <c r="J129" s="498">
        <f>[1]меню!J129/[1]меню!$C$129*$C$129</f>
        <v>1.2E-2</v>
      </c>
      <c r="K129" s="498">
        <f>[1]меню!K129/[1]меню!$C$129*$C$129</f>
        <v>0.55200000000000005</v>
      </c>
      <c r="L129" s="498">
        <f>[1]меню!L129/[1]меню!$C$129*$C$129</f>
        <v>35.244</v>
      </c>
      <c r="M129" s="498">
        <f>[1]меню!M129/[1]меню!$C$129*$C$129</f>
        <v>128.41200000000001</v>
      </c>
      <c r="N129" s="498">
        <f>[1]меню!N129/[1]меню!$C$129*$C$129</f>
        <v>31.236000000000004</v>
      </c>
      <c r="O129" s="498">
        <f>[1]меню!O129/[1]меню!$C$129*$C$129</f>
        <v>1.512</v>
      </c>
    </row>
    <row r="130" spans="1:15" ht="15.75">
      <c r="A130" s="534">
        <v>522</v>
      </c>
      <c r="B130" s="458" t="s">
        <v>56</v>
      </c>
      <c r="C130" s="535">
        <v>200</v>
      </c>
      <c r="D130" s="498">
        <f>[1]меню!D130/[1]меню!$C$130*$C$130</f>
        <v>3.7647058823529393</v>
      </c>
      <c r="E130" s="498">
        <f>[1]меню!E130/[1]меню!$C$130*$C$130</f>
        <v>7.8823529411764692</v>
      </c>
      <c r="F130" s="498">
        <f>[1]меню!F130/[1]меню!$C$130*$C$130</f>
        <v>25.764705882352899</v>
      </c>
      <c r="G130" s="498">
        <f>[1]меню!G130/[1]меню!$C$130*$C$130</f>
        <v>191.76470588235301</v>
      </c>
      <c r="H130" s="498">
        <f>[1]меню!H130/[1]меню!$C$130*$C$130</f>
        <v>8.2352941176470601E-2</v>
      </c>
      <c r="I130" s="498">
        <f>[1]меню!I130/[1]меню!$C$130*$C$130</f>
        <v>5.0235294117646996</v>
      </c>
      <c r="J130" s="498">
        <f>[1]меню!J130/[1]меню!$C$130*$C$130</f>
        <v>1.1764705882352899E-2</v>
      </c>
      <c r="K130" s="498">
        <f>[1]меню!K130/[1]меню!$C$130*$C$130</f>
        <v>0.152941176470588</v>
      </c>
      <c r="L130" s="498">
        <f>[1]меню!L130/[1]меню!$C$130*$C$130</f>
        <v>26.894117647058803</v>
      </c>
      <c r="M130" s="498">
        <f>[1]меню!M130/[1]меню!$C$130*$C$130</f>
        <v>58.0117647058823</v>
      </c>
      <c r="N130" s="498">
        <f>[1]меню!N130/[1]меню!$C$130*$C$130</f>
        <v>19.011764705882399</v>
      </c>
      <c r="O130" s="498">
        <f>[1]меню!O130/[1]меню!$C$130*$C$130</f>
        <v>0.77647058823529402</v>
      </c>
    </row>
    <row r="131" spans="1:15" ht="15.75">
      <c r="A131" s="492">
        <v>240</v>
      </c>
      <c r="B131" s="376" t="s">
        <v>28</v>
      </c>
      <c r="C131" s="376">
        <v>200</v>
      </c>
      <c r="D131" s="498">
        <f>[1]меню!D131/[1]меню!$C$131*$C$131</f>
        <v>0.2</v>
      </c>
      <c r="E131" s="498">
        <f>[1]меню!E131/[1]меню!$C$131*$C$131</f>
        <v>0</v>
      </c>
      <c r="F131" s="498">
        <f>[1]меню!F131/[1]меню!$C$131*$C$131</f>
        <v>35.799999999999997</v>
      </c>
      <c r="G131" s="498">
        <f>[1]меню!G131/[1]меню!$C$131*$C$131</f>
        <v>142</v>
      </c>
      <c r="H131" s="498">
        <f>[1]меню!H131/[1]меню!$C$131*$C$131</f>
        <v>0.03</v>
      </c>
      <c r="I131" s="498">
        <f>[1]меню!I131/[1]меню!$C$131*$C$131</f>
        <v>3.6000000000000005</v>
      </c>
      <c r="J131" s="498">
        <f>[1]меню!J131/[1]меню!$C$131*$C$131</f>
        <v>0.14000000000000001</v>
      </c>
      <c r="K131" s="498">
        <f>[1]меню!K131/[1]меню!$C$131*$C$131</f>
        <v>0.2</v>
      </c>
      <c r="L131" s="498">
        <f>[1]меню!L131/[1]меню!$C$131*$C$131</f>
        <v>21.5</v>
      </c>
      <c r="M131" s="498">
        <f>[1]меню!M131/[1]меню!$C$131*$C$131</f>
        <v>22.46</v>
      </c>
      <c r="N131" s="498">
        <f>[1]меню!N131/[1]меню!$C$131*$C$131</f>
        <v>12.6</v>
      </c>
      <c r="O131" s="498">
        <f>[1]меню!O131/[1]меню!$C$131*$C$131</f>
        <v>0.65</v>
      </c>
    </row>
    <row r="132" spans="1:15" ht="15.75">
      <c r="A132" s="492" t="s">
        <v>44</v>
      </c>
      <c r="B132" s="376" t="s">
        <v>45</v>
      </c>
      <c r="C132" s="376">
        <v>100</v>
      </c>
      <c r="D132" s="498">
        <f>[1]меню!D132/[1]меню!$C$132*$C$132</f>
        <v>0.3</v>
      </c>
      <c r="E132" s="498">
        <f>[1]меню!E132/[1]меню!$C$132*$C$132</f>
        <v>0</v>
      </c>
      <c r="F132" s="498">
        <f>[1]меню!F132/[1]меню!$C$132*$C$132</f>
        <v>10.199999999999999</v>
      </c>
      <c r="G132" s="498">
        <f>[1]меню!G132/[1]меню!$C$132*$C$132</f>
        <v>41</v>
      </c>
      <c r="H132" s="498">
        <f>[1]меню!H132/[1]меню!$C$132*$C$132</f>
        <v>0.01</v>
      </c>
      <c r="I132" s="498">
        <f>[1]меню!I132/[1]меню!$C$132*$C$132</f>
        <v>6.5</v>
      </c>
      <c r="J132" s="498">
        <f>[1]меню!J132/[1]меню!$C$132*$C$132</f>
        <v>0</v>
      </c>
      <c r="K132" s="498">
        <f>[1]меню!K132/[1]меню!$C$132*$C$132</f>
        <v>0</v>
      </c>
      <c r="L132" s="498">
        <f>[1]меню!L132/[1]меню!$C$132*$C$132</f>
        <v>8</v>
      </c>
      <c r="M132" s="498">
        <f>[1]меню!M132/[1]меню!$C$132*$C$132</f>
        <v>5.5</v>
      </c>
      <c r="N132" s="498">
        <f>[1]меню!N132/[1]меню!$C$132*$C$132</f>
        <v>4.5</v>
      </c>
      <c r="O132" s="498">
        <f>[1]меню!O132/[1]меню!$C$132*$C$132</f>
        <v>1.1000000000000001</v>
      </c>
    </row>
    <row r="133" spans="1:15" ht="15.75">
      <c r="A133" s="504">
        <v>13002</v>
      </c>
      <c r="B133" s="382" t="s">
        <v>29</v>
      </c>
      <c r="C133" s="511">
        <v>100</v>
      </c>
      <c r="D133" s="498">
        <f>[1]меню!D133/[1]меню!$C$133*$C$133</f>
        <v>4.7</v>
      </c>
      <c r="E133" s="498">
        <f>[1]меню!E133/[1]меню!$C$133*$C$133</f>
        <v>0.7</v>
      </c>
      <c r="F133" s="498">
        <f>[1]меню!F133/[1]меню!$C$133*$C$133</f>
        <v>49.8</v>
      </c>
      <c r="G133" s="498">
        <f>[1]меню!G133/[1]меню!$C$133*$C$133</f>
        <v>214</v>
      </c>
      <c r="H133" s="498">
        <f>[1]меню!H133/[1]меню!$C$133*$C$133</f>
        <v>0.03</v>
      </c>
      <c r="I133" s="498">
        <f>[1]меню!I133/[1]меню!$C$133*$C$133</f>
        <v>0</v>
      </c>
      <c r="J133" s="498">
        <f>[1]меню!J133/[1]меню!$C$133*$C$133</f>
        <v>0</v>
      </c>
      <c r="K133" s="498">
        <f>[1]меню!K133/[1]меню!$C$133*$C$133</f>
        <v>0</v>
      </c>
      <c r="L133" s="498">
        <f>[1]меню!L133/[1]меню!$C$133*$C$133</f>
        <v>8</v>
      </c>
      <c r="M133" s="498">
        <f>[1]меню!M133/[1]меню!$C$133*$C$133</f>
        <v>35</v>
      </c>
      <c r="N133" s="498">
        <f>[1]меню!N133/[1]меню!$C$133*$C$133</f>
        <v>8</v>
      </c>
      <c r="O133" s="498">
        <f>[1]меню!O133/[1]меню!$C$133*$C$133</f>
        <v>0.8</v>
      </c>
    </row>
    <row r="134" spans="1:15" ht="15.75">
      <c r="A134" s="381"/>
      <c r="B134" s="512" t="s">
        <v>30</v>
      </c>
      <c r="C134" s="383"/>
      <c r="D134" s="513">
        <f>SUM(D127:D133)</f>
        <v>29.84470588235294</v>
      </c>
      <c r="E134" s="513">
        <f t="shared" ref="E134:O134" si="19">SUM(E127:E133)</f>
        <v>31.44235294117647</v>
      </c>
      <c r="F134" s="513">
        <f t="shared" si="19"/>
        <v>160.06470588235288</v>
      </c>
      <c r="G134" s="513">
        <f t="shared" si="19"/>
        <v>1037.964705882353</v>
      </c>
      <c r="H134" s="513">
        <f t="shared" si="19"/>
        <v>1.0623529411764705</v>
      </c>
      <c r="I134" s="513">
        <f t="shared" si="19"/>
        <v>31.911529411764697</v>
      </c>
      <c r="J134" s="513">
        <f t="shared" si="19"/>
        <v>0.22376470588235292</v>
      </c>
      <c r="K134" s="513">
        <f t="shared" si="19"/>
        <v>33.874941176470593</v>
      </c>
      <c r="L134" s="513">
        <f t="shared" si="19"/>
        <v>120.7381176470588</v>
      </c>
      <c r="M134" s="513">
        <f t="shared" si="19"/>
        <v>356.6337647058823</v>
      </c>
      <c r="N134" s="513">
        <f t="shared" si="19"/>
        <v>114.6877647058824</v>
      </c>
      <c r="O134" s="513">
        <f t="shared" si="19"/>
        <v>7.1284705882352943</v>
      </c>
    </row>
  </sheetData>
  <mergeCells count="122">
    <mergeCell ref="G45:G47"/>
    <mergeCell ref="G58:G60"/>
    <mergeCell ref="G71:G73"/>
    <mergeCell ref="G84:G86"/>
    <mergeCell ref="G96:G98"/>
    <mergeCell ref="G109:G111"/>
    <mergeCell ref="G122:G124"/>
    <mergeCell ref="H122:K123"/>
    <mergeCell ref="L122:O123"/>
    <mergeCell ref="H109:K110"/>
    <mergeCell ref="L109:O110"/>
    <mergeCell ref="N113:O113"/>
    <mergeCell ref="L99:M99"/>
    <mergeCell ref="N99:O99"/>
    <mergeCell ref="N100:O100"/>
    <mergeCell ref="L112:M112"/>
    <mergeCell ref="N112:O112"/>
    <mergeCell ref="L74:M74"/>
    <mergeCell ref="N74:O74"/>
    <mergeCell ref="H45:K46"/>
    <mergeCell ref="L45:O46"/>
    <mergeCell ref="L31:O32"/>
    <mergeCell ref="H96:K97"/>
    <mergeCell ref="L96:O97"/>
    <mergeCell ref="H58:K59"/>
    <mergeCell ref="L58:O59"/>
    <mergeCell ref="H84:K85"/>
    <mergeCell ref="L87:M87"/>
    <mergeCell ref="N87:O87"/>
    <mergeCell ref="N88:O88"/>
    <mergeCell ref="L84:O85"/>
    <mergeCell ref="N35:O35"/>
    <mergeCell ref="L48:M48"/>
    <mergeCell ref="N48:O48"/>
    <mergeCell ref="N49:O49"/>
    <mergeCell ref="L61:M61"/>
    <mergeCell ref="N61:O61"/>
    <mergeCell ref="N62:O62"/>
    <mergeCell ref="H71:K72"/>
    <mergeCell ref="L71:O72"/>
    <mergeCell ref="E45:E47"/>
    <mergeCell ref="E58:E60"/>
    <mergeCell ref="E71:E73"/>
    <mergeCell ref="E84:E86"/>
    <mergeCell ref="E96:E98"/>
    <mergeCell ref="E109:E111"/>
    <mergeCell ref="E122:E124"/>
    <mergeCell ref="F6:F8"/>
    <mergeCell ref="F18:F20"/>
    <mergeCell ref="F31:F33"/>
    <mergeCell ref="F45:F47"/>
    <mergeCell ref="F58:F60"/>
    <mergeCell ref="F71:F73"/>
    <mergeCell ref="F84:F86"/>
    <mergeCell ref="F96:F98"/>
    <mergeCell ref="F109:F111"/>
    <mergeCell ref="F122:F124"/>
    <mergeCell ref="C45:C47"/>
    <mergeCell ref="C58:C60"/>
    <mergeCell ref="C71:C73"/>
    <mergeCell ref="C84:C86"/>
    <mergeCell ref="C96:C98"/>
    <mergeCell ref="C109:C111"/>
    <mergeCell ref="C122:C124"/>
    <mergeCell ref="D6:D8"/>
    <mergeCell ref="D18:D20"/>
    <mergeCell ref="D31:D33"/>
    <mergeCell ref="D45:D47"/>
    <mergeCell ref="D58:D60"/>
    <mergeCell ref="D71:D73"/>
    <mergeCell ref="D84:D86"/>
    <mergeCell ref="D96:D98"/>
    <mergeCell ref="D109:D111"/>
    <mergeCell ref="D122:D124"/>
    <mergeCell ref="L125:M125"/>
    <mergeCell ref="N125:O125"/>
    <mergeCell ref="N126:O126"/>
    <mergeCell ref="A6:A8"/>
    <mergeCell ref="A18:A20"/>
    <mergeCell ref="A31:A33"/>
    <mergeCell ref="A45:A47"/>
    <mergeCell ref="A58:A60"/>
    <mergeCell ref="A71:A73"/>
    <mergeCell ref="A84:A86"/>
    <mergeCell ref="A96:A98"/>
    <mergeCell ref="A109:A111"/>
    <mergeCell ref="A122:A124"/>
    <mergeCell ref="B6:B8"/>
    <mergeCell ref="B18:B20"/>
    <mergeCell ref="B31:B33"/>
    <mergeCell ref="B45:B47"/>
    <mergeCell ref="B58:B60"/>
    <mergeCell ref="B71:B73"/>
    <mergeCell ref="B84:B86"/>
    <mergeCell ref="B96:B98"/>
    <mergeCell ref="B109:B111"/>
    <mergeCell ref="B122:B124"/>
    <mergeCell ref="N75:O75"/>
    <mergeCell ref="A1:O1"/>
    <mergeCell ref="B5:D5"/>
    <mergeCell ref="L9:M9"/>
    <mergeCell ref="N9:O9"/>
    <mergeCell ref="N10:O10"/>
    <mergeCell ref="L21:M21"/>
    <mergeCell ref="N21:O21"/>
    <mergeCell ref="N22:O22"/>
    <mergeCell ref="L34:M34"/>
    <mergeCell ref="N34:O34"/>
    <mergeCell ref="C6:C8"/>
    <mergeCell ref="C18:C20"/>
    <mergeCell ref="C31:C33"/>
    <mergeCell ref="E6:E8"/>
    <mergeCell ref="E18:E20"/>
    <mergeCell ref="E31:E33"/>
    <mergeCell ref="G6:G8"/>
    <mergeCell ref="G18:G20"/>
    <mergeCell ref="G31:G33"/>
    <mergeCell ref="H6:K7"/>
    <mergeCell ref="L6:O7"/>
    <mergeCell ref="H18:K19"/>
    <mergeCell ref="L18:O19"/>
    <mergeCell ref="H31:K32"/>
  </mergeCells>
  <pageMargins left="0.70763888888888904" right="0.70763888888888904" top="0.74791666666666701" bottom="0.74791666666666701" header="0.31388888888888899" footer="0.31388888888888899"/>
  <pageSetup paperSize="9" scale="70" orientation="landscape" verticalDpi="300" r:id="rId1"/>
  <rowBreaks count="2" manualBreakCount="2">
    <brk id="1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95"/>
  <sheetViews>
    <sheetView workbookViewId="0">
      <selection activeCell="D3" sqref="D3"/>
    </sheetView>
  </sheetViews>
  <sheetFormatPr defaultColWidth="9" defaultRowHeight="15"/>
  <cols>
    <col min="1" max="1" width="45.5703125" customWidth="1"/>
    <col min="2" max="3" width="27.42578125" customWidth="1"/>
  </cols>
  <sheetData>
    <row r="1" spans="1:5" ht="75">
      <c r="A1" s="165" t="s">
        <v>31</v>
      </c>
      <c r="B1" s="166" t="s">
        <v>73</v>
      </c>
      <c r="C1" s="166"/>
      <c r="D1" s="394" t="s">
        <v>74</v>
      </c>
      <c r="E1" s="450" t="s">
        <v>75</v>
      </c>
    </row>
    <row r="2" spans="1:5" s="392" customFormat="1">
      <c r="A2" s="804" t="s">
        <v>76</v>
      </c>
      <c r="B2" s="805"/>
      <c r="C2" s="805"/>
      <c r="D2" s="805"/>
      <c r="E2" s="806"/>
    </row>
    <row r="3" spans="1:5" ht="18.75" customHeight="1">
      <c r="A3" s="397" t="s">
        <v>77</v>
      </c>
      <c r="B3" s="398" t="s">
        <v>78</v>
      </c>
      <c r="C3" s="398" t="s">
        <v>79</v>
      </c>
      <c r="D3" s="398">
        <v>118</v>
      </c>
      <c r="E3" s="451">
        <v>72</v>
      </c>
    </row>
    <row r="4" spans="1:5">
      <c r="A4" s="405" t="s">
        <v>80</v>
      </c>
      <c r="B4" s="406" t="s">
        <v>81</v>
      </c>
      <c r="C4" s="406"/>
      <c r="D4" s="406">
        <v>89</v>
      </c>
      <c r="E4" s="452">
        <v>101</v>
      </c>
    </row>
    <row r="5" spans="1:5">
      <c r="A5" s="45"/>
      <c r="B5" s="12" t="s">
        <v>82</v>
      </c>
      <c r="C5" s="12"/>
      <c r="D5" s="12">
        <v>5</v>
      </c>
      <c r="E5" s="97">
        <v>5</v>
      </c>
    </row>
    <row r="6" spans="1:5">
      <c r="A6" s="409"/>
      <c r="B6" s="410" t="s">
        <v>83</v>
      </c>
      <c r="C6" s="410"/>
      <c r="D6" s="410">
        <v>0.5</v>
      </c>
      <c r="E6" s="453">
        <v>0.5</v>
      </c>
    </row>
    <row r="7" spans="1:5" ht="15.75">
      <c r="A7" s="397" t="s">
        <v>84</v>
      </c>
      <c r="B7" s="413" t="s">
        <v>85</v>
      </c>
      <c r="C7" s="413"/>
      <c r="D7" s="413">
        <v>111</v>
      </c>
      <c r="E7" s="454">
        <v>122.5</v>
      </c>
    </row>
    <row r="8" spans="1:5">
      <c r="A8" s="140"/>
      <c r="B8" s="141" t="s">
        <v>82</v>
      </c>
      <c r="C8" s="141"/>
      <c r="D8" s="141">
        <v>8</v>
      </c>
      <c r="E8" s="455">
        <v>8</v>
      </c>
    </row>
    <row r="9" spans="1:5" ht="15.75">
      <c r="A9" s="415" t="s">
        <v>39</v>
      </c>
      <c r="B9" s="416" t="s">
        <v>86</v>
      </c>
      <c r="C9" s="416"/>
      <c r="D9" s="416">
        <v>150</v>
      </c>
      <c r="E9" s="456">
        <v>164.4</v>
      </c>
    </row>
    <row r="10" spans="1:5">
      <c r="A10" s="45"/>
      <c r="B10" s="29" t="s">
        <v>87</v>
      </c>
      <c r="C10" s="29"/>
      <c r="D10" s="29">
        <v>16</v>
      </c>
      <c r="E10" s="91">
        <v>20</v>
      </c>
    </row>
    <row r="11" spans="1:5">
      <c r="A11" s="45"/>
      <c r="B11" s="29" t="s">
        <v>82</v>
      </c>
      <c r="C11" s="29"/>
      <c r="D11" s="29">
        <v>5</v>
      </c>
      <c r="E11" s="91">
        <v>5</v>
      </c>
    </row>
    <row r="12" spans="1:5">
      <c r="A12" s="45"/>
      <c r="B12" s="29" t="s">
        <v>88</v>
      </c>
      <c r="C12" s="29"/>
      <c r="D12" s="29">
        <v>5</v>
      </c>
      <c r="E12" s="91">
        <v>5</v>
      </c>
    </row>
    <row r="13" spans="1:5">
      <c r="A13" s="409"/>
      <c r="B13" s="60" t="s">
        <v>83</v>
      </c>
      <c r="C13" s="60"/>
      <c r="D13" s="60">
        <v>1</v>
      </c>
      <c r="E13" s="102">
        <v>1</v>
      </c>
    </row>
    <row r="14" spans="1:5" ht="15.75">
      <c r="A14" s="397" t="s">
        <v>89</v>
      </c>
      <c r="B14" s="413" t="s">
        <v>87</v>
      </c>
      <c r="C14" s="413"/>
      <c r="D14" s="413">
        <v>112.5</v>
      </c>
      <c r="E14" s="454">
        <v>112.5</v>
      </c>
    </row>
    <row r="15" spans="1:5">
      <c r="A15" s="45"/>
      <c r="B15" s="29" t="s">
        <v>88</v>
      </c>
      <c r="C15" s="29"/>
      <c r="D15" s="29">
        <v>6</v>
      </c>
      <c r="E15" s="91">
        <v>6</v>
      </c>
    </row>
    <row r="16" spans="1:5">
      <c r="A16" s="140"/>
      <c r="B16" s="420" t="s">
        <v>82</v>
      </c>
      <c r="C16" s="420"/>
      <c r="D16" s="420">
        <v>5</v>
      </c>
      <c r="E16" s="457">
        <v>5</v>
      </c>
    </row>
    <row r="17" spans="1:5" s="392" customFormat="1">
      <c r="A17" s="801" t="s">
        <v>90</v>
      </c>
      <c r="B17" s="802"/>
      <c r="C17" s="802"/>
      <c r="D17" s="802"/>
      <c r="E17" s="803"/>
    </row>
    <row r="18" spans="1:5" ht="15.75">
      <c r="A18" s="415" t="s">
        <v>25</v>
      </c>
      <c r="B18" s="416" t="s">
        <v>85</v>
      </c>
      <c r="C18" s="416"/>
      <c r="D18" s="416">
        <v>30</v>
      </c>
      <c r="E18" s="456">
        <v>37.5</v>
      </c>
    </row>
    <row r="19" spans="1:5">
      <c r="A19" s="45"/>
      <c r="B19" s="29" t="s">
        <v>86</v>
      </c>
      <c r="C19" s="29"/>
      <c r="D19" s="29">
        <v>40</v>
      </c>
      <c r="E19" s="91">
        <v>50</v>
      </c>
    </row>
    <row r="20" spans="1:5">
      <c r="A20" s="45"/>
      <c r="B20" s="29" t="s">
        <v>87</v>
      </c>
      <c r="C20" s="29"/>
      <c r="D20" s="29">
        <v>10</v>
      </c>
      <c r="E20" s="91">
        <v>12.5</v>
      </c>
    </row>
    <row r="21" spans="1:5">
      <c r="A21" s="45"/>
      <c r="B21" s="29" t="s">
        <v>91</v>
      </c>
      <c r="C21" s="29"/>
      <c r="D21" s="29">
        <v>5</v>
      </c>
      <c r="E21" s="91">
        <v>6</v>
      </c>
    </row>
    <row r="22" spans="1:5">
      <c r="A22" s="45"/>
      <c r="B22" s="29" t="s">
        <v>92</v>
      </c>
      <c r="C22" s="29"/>
      <c r="D22" s="29">
        <v>25</v>
      </c>
      <c r="E22" s="91">
        <v>33.299999999999997</v>
      </c>
    </row>
    <row r="23" spans="1:5">
      <c r="A23" s="45"/>
      <c r="B23" s="29" t="s">
        <v>82</v>
      </c>
      <c r="C23" s="29"/>
      <c r="D23" s="29">
        <v>5</v>
      </c>
      <c r="E23" s="91">
        <v>5</v>
      </c>
    </row>
    <row r="24" spans="1:5">
      <c r="A24" s="45"/>
      <c r="B24" s="29" t="s">
        <v>88</v>
      </c>
      <c r="C24" s="29"/>
      <c r="D24" s="29">
        <v>2.5</v>
      </c>
      <c r="E24" s="91">
        <v>2.5</v>
      </c>
    </row>
    <row r="25" spans="1:5">
      <c r="A25" s="45"/>
      <c r="B25" s="29" t="s">
        <v>83</v>
      </c>
      <c r="C25" s="29"/>
      <c r="D25" s="29">
        <v>1</v>
      </c>
      <c r="E25" s="91">
        <v>1.3</v>
      </c>
    </row>
    <row r="26" spans="1:5">
      <c r="A26" s="45"/>
      <c r="B26" s="29" t="s">
        <v>93</v>
      </c>
      <c r="C26" s="29"/>
      <c r="D26" s="29">
        <v>200</v>
      </c>
      <c r="E26" s="91">
        <v>200</v>
      </c>
    </row>
    <row r="27" spans="1:5">
      <c r="A27" s="409"/>
      <c r="B27" s="60" t="s">
        <v>94</v>
      </c>
      <c r="C27" s="60"/>
      <c r="D27" s="410">
        <v>10</v>
      </c>
      <c r="E27" s="102">
        <v>10</v>
      </c>
    </row>
    <row r="28" spans="1:5" ht="15.75">
      <c r="A28" s="397" t="s">
        <v>34</v>
      </c>
      <c r="B28" s="413" t="s">
        <v>86</v>
      </c>
      <c r="C28" s="413"/>
      <c r="D28" s="413">
        <v>62.5</v>
      </c>
      <c r="E28" s="454">
        <v>78.099999999999994</v>
      </c>
    </row>
    <row r="29" spans="1:5">
      <c r="A29" s="45"/>
      <c r="B29" s="29" t="s">
        <v>87</v>
      </c>
      <c r="C29" s="29"/>
      <c r="D29" s="29">
        <v>15</v>
      </c>
      <c r="E29" s="91">
        <v>18.8</v>
      </c>
    </row>
    <row r="30" spans="1:5">
      <c r="A30" s="45"/>
      <c r="B30" s="29" t="s">
        <v>91</v>
      </c>
      <c r="C30" s="29"/>
      <c r="D30" s="29">
        <v>5</v>
      </c>
      <c r="E30" s="91">
        <v>14.9</v>
      </c>
    </row>
    <row r="31" spans="1:5">
      <c r="A31" s="45"/>
      <c r="B31" s="29" t="s">
        <v>92</v>
      </c>
      <c r="C31" s="29"/>
      <c r="D31" s="29">
        <v>25</v>
      </c>
      <c r="E31" s="91">
        <v>33.299999999999997</v>
      </c>
    </row>
    <row r="32" spans="1:5">
      <c r="A32" s="45"/>
      <c r="B32" s="29" t="s">
        <v>82</v>
      </c>
      <c r="C32" s="29"/>
      <c r="D32" s="29">
        <v>2.5</v>
      </c>
      <c r="E32" s="91">
        <v>2.5</v>
      </c>
    </row>
    <row r="33" spans="1:5">
      <c r="A33" s="45"/>
      <c r="B33" s="29" t="s">
        <v>83</v>
      </c>
      <c r="C33" s="29"/>
      <c r="D33" s="29">
        <v>1</v>
      </c>
      <c r="E33" s="91">
        <v>1.3</v>
      </c>
    </row>
    <row r="34" spans="1:5">
      <c r="A34" s="45"/>
      <c r="B34" s="29" t="s">
        <v>93</v>
      </c>
      <c r="C34" s="29"/>
      <c r="D34" s="29">
        <v>200</v>
      </c>
      <c r="E34" s="91">
        <v>200</v>
      </c>
    </row>
    <row r="35" spans="1:5">
      <c r="A35" s="140"/>
      <c r="B35" s="420" t="s">
        <v>94</v>
      </c>
      <c r="C35" s="420"/>
      <c r="D35" s="141">
        <v>10</v>
      </c>
      <c r="E35" s="457">
        <v>10</v>
      </c>
    </row>
    <row r="36" spans="1:5" ht="15.75">
      <c r="A36" s="415" t="s">
        <v>95</v>
      </c>
      <c r="B36" s="416" t="s">
        <v>92</v>
      </c>
      <c r="C36" s="416"/>
      <c r="D36" s="416">
        <v>85</v>
      </c>
      <c r="E36" s="456">
        <v>93.3</v>
      </c>
    </row>
    <row r="37" spans="1:5">
      <c r="A37" s="45"/>
      <c r="B37" s="29" t="s">
        <v>87</v>
      </c>
      <c r="C37" s="29"/>
      <c r="D37" s="29">
        <v>10</v>
      </c>
      <c r="E37" s="91">
        <v>12.5</v>
      </c>
    </row>
    <row r="38" spans="1:5">
      <c r="A38" s="45"/>
      <c r="B38" s="29" t="s">
        <v>96</v>
      </c>
      <c r="C38" s="29"/>
      <c r="D38" s="29">
        <v>50</v>
      </c>
      <c r="E38" s="91">
        <v>50</v>
      </c>
    </row>
    <row r="39" spans="1:5">
      <c r="A39" s="45"/>
      <c r="B39" s="29" t="s">
        <v>97</v>
      </c>
      <c r="C39" s="29"/>
      <c r="D39" s="29">
        <v>2.5</v>
      </c>
      <c r="E39" s="91">
        <v>2.5</v>
      </c>
    </row>
    <row r="40" spans="1:5">
      <c r="A40" s="45"/>
      <c r="B40" s="29" t="s">
        <v>83</v>
      </c>
      <c r="C40" s="29"/>
      <c r="D40" s="29">
        <v>1</v>
      </c>
      <c r="E40" s="91">
        <v>1.3</v>
      </c>
    </row>
    <row r="41" spans="1:5">
      <c r="A41" s="409"/>
      <c r="B41" s="60" t="s">
        <v>93</v>
      </c>
      <c r="C41" s="60"/>
      <c r="D41" s="60">
        <v>175</v>
      </c>
      <c r="E41" s="102">
        <v>175</v>
      </c>
    </row>
    <row r="42" spans="1:5" ht="31.5">
      <c r="A42" s="397" t="s">
        <v>98</v>
      </c>
      <c r="B42" s="413" t="s">
        <v>99</v>
      </c>
      <c r="C42" s="413"/>
      <c r="D42" s="413">
        <v>92.5</v>
      </c>
      <c r="E42" s="454">
        <v>92.5</v>
      </c>
    </row>
    <row r="43" spans="1:5">
      <c r="A43" s="45"/>
      <c r="B43" s="29" t="s">
        <v>92</v>
      </c>
      <c r="C43" s="29"/>
      <c r="D43" s="29">
        <v>60</v>
      </c>
      <c r="E43" s="91">
        <v>75</v>
      </c>
    </row>
    <row r="44" spans="1:5">
      <c r="A44" s="45"/>
      <c r="B44" s="29" t="s">
        <v>87</v>
      </c>
      <c r="C44" s="29"/>
      <c r="D44" s="29">
        <v>10</v>
      </c>
      <c r="E44" s="91">
        <v>12.5</v>
      </c>
    </row>
    <row r="45" spans="1:5">
      <c r="A45" s="45"/>
      <c r="B45" s="29" t="s">
        <v>91</v>
      </c>
      <c r="C45" s="29"/>
      <c r="D45" s="29">
        <v>15</v>
      </c>
      <c r="E45" s="91">
        <v>17.899999999999999</v>
      </c>
    </row>
    <row r="46" spans="1:5">
      <c r="A46" s="45"/>
      <c r="B46" s="29" t="s">
        <v>100</v>
      </c>
      <c r="C46" s="29"/>
      <c r="D46" s="12">
        <v>5</v>
      </c>
      <c r="E46" s="97">
        <v>5</v>
      </c>
    </row>
    <row r="47" spans="1:5">
      <c r="A47" s="45"/>
      <c r="B47" s="29" t="s">
        <v>97</v>
      </c>
      <c r="C47" s="29"/>
      <c r="D47" s="12">
        <v>3.1</v>
      </c>
      <c r="E47" s="97">
        <v>3.1</v>
      </c>
    </row>
    <row r="48" spans="1:5">
      <c r="A48" s="140"/>
      <c r="B48" s="420" t="s">
        <v>101</v>
      </c>
      <c r="C48" s="420"/>
      <c r="D48" s="141">
        <v>175</v>
      </c>
      <c r="E48" s="455">
        <v>175</v>
      </c>
    </row>
    <row r="49" spans="1:5" ht="15.75">
      <c r="A49" s="415" t="s">
        <v>54</v>
      </c>
      <c r="B49" s="416" t="s">
        <v>92</v>
      </c>
      <c r="C49" s="416"/>
      <c r="D49" s="416">
        <v>50</v>
      </c>
      <c r="E49" s="456">
        <v>66.7</v>
      </c>
    </row>
    <row r="50" spans="1:5">
      <c r="A50" s="45"/>
      <c r="B50" s="29" t="s">
        <v>87</v>
      </c>
      <c r="C50" s="29"/>
      <c r="D50" s="29">
        <v>10</v>
      </c>
      <c r="E50" s="91">
        <v>12.5</v>
      </c>
    </row>
    <row r="51" spans="1:5">
      <c r="A51" s="45"/>
      <c r="B51" s="29" t="s">
        <v>91</v>
      </c>
      <c r="C51" s="29"/>
      <c r="D51" s="29">
        <v>2.5</v>
      </c>
      <c r="E51" s="91">
        <v>3</v>
      </c>
    </row>
    <row r="52" spans="1:5">
      <c r="A52" s="45"/>
      <c r="B52" s="29" t="s">
        <v>82</v>
      </c>
      <c r="C52" s="29"/>
      <c r="D52" s="29">
        <v>2.5</v>
      </c>
      <c r="E52" s="91">
        <v>2.5</v>
      </c>
    </row>
    <row r="53" spans="1:5">
      <c r="A53" s="45"/>
      <c r="B53" s="29" t="s">
        <v>102</v>
      </c>
      <c r="C53" s="29"/>
      <c r="D53" s="29">
        <v>20</v>
      </c>
      <c r="E53" s="91">
        <v>25</v>
      </c>
    </row>
    <row r="54" spans="1:5">
      <c r="A54" s="45"/>
      <c r="B54" s="29" t="s">
        <v>103</v>
      </c>
      <c r="C54" s="29"/>
      <c r="D54" s="29">
        <v>5</v>
      </c>
      <c r="E54" s="91">
        <v>5</v>
      </c>
    </row>
    <row r="55" spans="1:5">
      <c r="A55" s="45"/>
      <c r="B55" s="29" t="s">
        <v>93</v>
      </c>
      <c r="C55" s="29"/>
      <c r="D55" s="29">
        <v>187.5</v>
      </c>
      <c r="E55" s="91">
        <v>187.5</v>
      </c>
    </row>
    <row r="56" spans="1:5">
      <c r="A56" s="45"/>
      <c r="B56" s="29" t="s">
        <v>83</v>
      </c>
      <c r="C56" s="29"/>
      <c r="D56" s="29">
        <v>1</v>
      </c>
      <c r="E56" s="91">
        <v>1.3</v>
      </c>
    </row>
    <row r="57" spans="1:5">
      <c r="A57" s="409"/>
      <c r="B57" s="60" t="s">
        <v>94</v>
      </c>
      <c r="C57" s="60"/>
      <c r="D57" s="60">
        <v>10</v>
      </c>
      <c r="E57" s="102">
        <v>10</v>
      </c>
    </row>
    <row r="58" spans="1:5" ht="31.5">
      <c r="A58" s="397" t="s">
        <v>104</v>
      </c>
      <c r="B58" s="413" t="s">
        <v>92</v>
      </c>
      <c r="C58" s="413"/>
      <c r="D58" s="413">
        <v>100</v>
      </c>
      <c r="E58" s="454">
        <v>133.30000000000001</v>
      </c>
    </row>
    <row r="59" spans="1:5">
      <c r="A59" s="45"/>
      <c r="B59" s="29" t="s">
        <v>87</v>
      </c>
      <c r="C59" s="29"/>
      <c r="D59" s="29">
        <v>20</v>
      </c>
      <c r="E59" s="91">
        <v>25</v>
      </c>
    </row>
    <row r="60" spans="1:5">
      <c r="A60" s="45"/>
      <c r="B60" s="29" t="s">
        <v>91</v>
      </c>
      <c r="C60" s="29"/>
      <c r="D60" s="29">
        <v>10</v>
      </c>
      <c r="E60" s="91">
        <v>11.9</v>
      </c>
    </row>
    <row r="61" spans="1:5">
      <c r="A61" s="45"/>
      <c r="B61" s="29" t="s">
        <v>100</v>
      </c>
      <c r="C61" s="29"/>
      <c r="D61" s="29">
        <v>10</v>
      </c>
      <c r="E61" s="91">
        <v>10</v>
      </c>
    </row>
    <row r="62" spans="1:5">
      <c r="A62" s="45"/>
      <c r="B62" s="29" t="s">
        <v>82</v>
      </c>
      <c r="C62" s="29"/>
      <c r="D62" s="29">
        <v>12.5</v>
      </c>
      <c r="E62" s="91">
        <v>12.5</v>
      </c>
    </row>
    <row r="63" spans="1:5">
      <c r="A63" s="45"/>
      <c r="B63" s="29" t="s">
        <v>83</v>
      </c>
      <c r="C63" s="29"/>
      <c r="D63" s="29">
        <v>1</v>
      </c>
      <c r="E63" s="91">
        <v>1.3</v>
      </c>
    </row>
    <row r="64" spans="1:5">
      <c r="A64" s="45"/>
      <c r="B64" s="29" t="s">
        <v>105</v>
      </c>
      <c r="C64" s="29"/>
      <c r="D64" s="29">
        <v>100</v>
      </c>
      <c r="E64" s="91">
        <v>100</v>
      </c>
    </row>
    <row r="65" spans="1:5">
      <c r="A65" s="45"/>
      <c r="B65" s="29" t="s">
        <v>94</v>
      </c>
      <c r="C65" s="29"/>
      <c r="D65" s="29">
        <v>10</v>
      </c>
      <c r="E65" s="91">
        <v>10</v>
      </c>
    </row>
    <row r="66" spans="1:5">
      <c r="A66" s="435" t="s">
        <v>106</v>
      </c>
      <c r="B66" s="29" t="s">
        <v>107</v>
      </c>
      <c r="C66" s="29"/>
      <c r="D66" s="29">
        <v>21.4</v>
      </c>
      <c r="E66" s="91">
        <v>29</v>
      </c>
    </row>
    <row r="67" spans="1:5">
      <c r="A67" s="45"/>
      <c r="B67" s="29" t="s">
        <v>91</v>
      </c>
      <c r="C67" s="29"/>
      <c r="D67" s="29">
        <v>1.9</v>
      </c>
      <c r="E67" s="91">
        <v>2.2000000000000002</v>
      </c>
    </row>
    <row r="68" spans="1:5">
      <c r="A68" s="45"/>
      <c r="B68" s="29" t="s">
        <v>108</v>
      </c>
      <c r="C68" s="29"/>
      <c r="D68" s="29">
        <v>2.5</v>
      </c>
      <c r="E68" s="91">
        <v>2.5</v>
      </c>
    </row>
    <row r="69" spans="1:5">
      <c r="A69" s="140"/>
      <c r="B69" s="420" t="s">
        <v>101</v>
      </c>
      <c r="C69" s="420"/>
      <c r="D69" s="420">
        <v>1.9</v>
      </c>
      <c r="E69" s="457">
        <v>1.9</v>
      </c>
    </row>
    <row r="70" spans="1:5" ht="15.75">
      <c r="A70" s="458" t="s">
        <v>63</v>
      </c>
      <c r="B70" s="416" t="s">
        <v>96</v>
      </c>
      <c r="C70" s="416"/>
      <c r="D70" s="416">
        <v>100</v>
      </c>
      <c r="E70" s="416">
        <v>100</v>
      </c>
    </row>
    <row r="71" spans="1:5">
      <c r="A71" s="459"/>
      <c r="B71" s="416" t="s">
        <v>109</v>
      </c>
      <c r="C71" s="416"/>
      <c r="D71" s="416">
        <v>15</v>
      </c>
      <c r="E71" s="456">
        <v>15</v>
      </c>
    </row>
    <row r="72" spans="1:5">
      <c r="A72" s="45"/>
      <c r="B72" s="29" t="s">
        <v>101</v>
      </c>
      <c r="C72" s="29"/>
      <c r="D72" s="29">
        <v>125</v>
      </c>
      <c r="E72" s="91">
        <v>125</v>
      </c>
    </row>
    <row r="73" spans="1:5">
      <c r="A73" s="45"/>
      <c r="B73" s="29" t="s">
        <v>97</v>
      </c>
      <c r="C73" s="29"/>
      <c r="D73" s="29">
        <v>2.5</v>
      </c>
      <c r="E73" s="91">
        <v>2.5</v>
      </c>
    </row>
    <row r="74" spans="1:5">
      <c r="A74" s="45"/>
      <c r="B74" s="29" t="s">
        <v>88</v>
      </c>
      <c r="C74" s="29"/>
      <c r="D74" s="29">
        <v>1.3</v>
      </c>
      <c r="E74" s="91">
        <v>1.3</v>
      </c>
    </row>
    <row r="75" spans="1:5">
      <c r="A75" s="409"/>
      <c r="B75" s="60" t="s">
        <v>83</v>
      </c>
      <c r="C75" s="60"/>
      <c r="D75" s="60">
        <v>0.6</v>
      </c>
      <c r="E75" s="102">
        <v>0.6</v>
      </c>
    </row>
    <row r="76" spans="1:5" ht="15.75">
      <c r="A76" s="397" t="s">
        <v>40</v>
      </c>
      <c r="B76" s="413" t="s">
        <v>92</v>
      </c>
      <c r="C76" s="413"/>
      <c r="D76" s="413">
        <v>75</v>
      </c>
      <c r="E76" s="454">
        <v>100</v>
      </c>
    </row>
    <row r="77" spans="1:5">
      <c r="A77" s="45"/>
      <c r="B77" s="29" t="s">
        <v>110</v>
      </c>
      <c r="C77" s="29"/>
      <c r="D77" s="12">
        <v>15</v>
      </c>
      <c r="E77" s="97">
        <v>15</v>
      </c>
    </row>
    <row r="78" spans="1:5">
      <c r="A78" s="45"/>
      <c r="B78" s="29" t="s">
        <v>87</v>
      </c>
      <c r="C78" s="29"/>
      <c r="D78" s="12">
        <v>10</v>
      </c>
      <c r="E78" s="97">
        <v>12.5</v>
      </c>
    </row>
    <row r="79" spans="1:5">
      <c r="A79" s="45"/>
      <c r="B79" s="29" t="s">
        <v>82</v>
      </c>
      <c r="C79" s="29"/>
      <c r="D79" s="12">
        <v>5</v>
      </c>
      <c r="E79" s="97">
        <v>5</v>
      </c>
    </row>
    <row r="80" spans="1:5">
      <c r="A80" s="45"/>
      <c r="B80" s="29" t="s">
        <v>91</v>
      </c>
      <c r="C80" s="29"/>
      <c r="D80" s="12">
        <v>7.5</v>
      </c>
      <c r="E80" s="97">
        <v>8.9</v>
      </c>
    </row>
    <row r="81" spans="1:5">
      <c r="A81" s="45"/>
      <c r="B81" s="29" t="s">
        <v>83</v>
      </c>
      <c r="C81" s="29"/>
      <c r="D81" s="12">
        <v>1</v>
      </c>
      <c r="E81" s="97">
        <v>1.3</v>
      </c>
    </row>
    <row r="82" spans="1:5">
      <c r="A82" s="140"/>
      <c r="B82" s="420" t="s">
        <v>93</v>
      </c>
      <c r="C82" s="420"/>
      <c r="D82" s="141">
        <v>175</v>
      </c>
      <c r="E82" s="455">
        <v>175</v>
      </c>
    </row>
    <row r="83" spans="1:5">
      <c r="A83" s="459" t="s">
        <v>111</v>
      </c>
      <c r="B83" s="416" t="s">
        <v>112</v>
      </c>
      <c r="C83" s="416"/>
      <c r="D83" s="416">
        <v>47.5</v>
      </c>
      <c r="E83" s="456">
        <v>47.5</v>
      </c>
    </row>
    <row r="84" spans="1:5">
      <c r="A84" s="45" t="s">
        <v>113</v>
      </c>
      <c r="B84" s="29" t="s">
        <v>101</v>
      </c>
      <c r="C84" s="29"/>
      <c r="D84" s="29">
        <v>312.5</v>
      </c>
      <c r="E84" s="91">
        <v>312.5</v>
      </c>
    </row>
    <row r="85" spans="1:5">
      <c r="A85" s="409"/>
      <c r="B85" s="60" t="s">
        <v>83</v>
      </c>
      <c r="C85" s="60"/>
      <c r="D85" s="60">
        <v>2.5</v>
      </c>
      <c r="E85" s="102">
        <v>2.5</v>
      </c>
    </row>
    <row r="86" spans="1:5" s="392" customFormat="1">
      <c r="A86" s="801" t="s">
        <v>114</v>
      </c>
      <c r="B86" s="802"/>
      <c r="C86" s="802"/>
      <c r="D86" s="802"/>
      <c r="E86" s="803"/>
    </row>
    <row r="87" spans="1:5" ht="15.75">
      <c r="A87" s="415" t="s">
        <v>115</v>
      </c>
      <c r="B87" s="416" t="s">
        <v>116</v>
      </c>
      <c r="C87" s="416"/>
      <c r="D87" s="416">
        <v>50</v>
      </c>
      <c r="E87" s="456">
        <v>60</v>
      </c>
    </row>
    <row r="88" spans="1:5">
      <c r="A88" s="45"/>
      <c r="B88" s="29" t="s">
        <v>91</v>
      </c>
      <c r="C88" s="29"/>
      <c r="D88" s="29">
        <v>15</v>
      </c>
      <c r="E88" s="91">
        <v>17.899999999999999</v>
      </c>
    </row>
    <row r="89" spans="1:5">
      <c r="A89" s="45"/>
      <c r="B89" s="29" t="s">
        <v>83</v>
      </c>
      <c r="C89" s="29"/>
      <c r="D89" s="29">
        <v>0.7</v>
      </c>
      <c r="E89" s="91">
        <v>0.8</v>
      </c>
    </row>
    <row r="90" spans="1:5">
      <c r="A90" s="45"/>
      <c r="B90" s="29" t="s">
        <v>97</v>
      </c>
      <c r="C90" s="29"/>
      <c r="D90" s="29">
        <v>7.5</v>
      </c>
      <c r="E90" s="91">
        <v>7.5</v>
      </c>
    </row>
    <row r="91" spans="1:5">
      <c r="A91" s="409"/>
      <c r="B91" s="60" t="s">
        <v>101</v>
      </c>
      <c r="C91" s="60"/>
      <c r="D91" s="60">
        <v>95</v>
      </c>
      <c r="E91" s="102">
        <v>105</v>
      </c>
    </row>
    <row r="92" spans="1:5" ht="15.75">
      <c r="A92" s="397" t="s">
        <v>49</v>
      </c>
      <c r="B92" s="413" t="s">
        <v>117</v>
      </c>
      <c r="C92" s="413"/>
      <c r="D92" s="413">
        <v>50</v>
      </c>
      <c r="E92" s="454">
        <v>60</v>
      </c>
    </row>
    <row r="93" spans="1:5">
      <c r="A93" s="45"/>
      <c r="B93" s="29" t="s">
        <v>97</v>
      </c>
      <c r="C93" s="29"/>
      <c r="D93" s="29">
        <v>5</v>
      </c>
      <c r="E93" s="91">
        <v>5</v>
      </c>
    </row>
    <row r="94" spans="1:5">
      <c r="A94" s="140"/>
      <c r="B94" s="420" t="s">
        <v>83</v>
      </c>
      <c r="C94" s="420"/>
      <c r="D94" s="420">
        <v>0.8</v>
      </c>
      <c r="E94" s="457">
        <v>1</v>
      </c>
    </row>
    <row r="95" spans="1:5" ht="15.75">
      <c r="A95" s="415" t="s">
        <v>70</v>
      </c>
      <c r="B95" s="416" t="s">
        <v>118</v>
      </c>
      <c r="C95" s="416"/>
      <c r="D95" s="416">
        <v>50</v>
      </c>
      <c r="E95" s="456">
        <v>60</v>
      </c>
    </row>
    <row r="96" spans="1:5">
      <c r="A96" s="45"/>
      <c r="B96" s="29" t="s">
        <v>97</v>
      </c>
      <c r="C96" s="29"/>
      <c r="D96" s="29">
        <v>4</v>
      </c>
      <c r="E96" s="91">
        <v>4</v>
      </c>
    </row>
    <row r="97" spans="1:5">
      <c r="A97" s="409"/>
      <c r="B97" s="60" t="s">
        <v>83</v>
      </c>
      <c r="C97" s="60"/>
      <c r="D97" s="60">
        <v>0.8</v>
      </c>
      <c r="E97" s="102">
        <v>1</v>
      </c>
    </row>
    <row r="98" spans="1:5" ht="15.75">
      <c r="A98" s="397" t="s">
        <v>56</v>
      </c>
      <c r="B98" s="398" t="s">
        <v>92</v>
      </c>
      <c r="C98" s="398"/>
      <c r="D98" s="398">
        <v>50</v>
      </c>
      <c r="E98" s="451">
        <v>66.7</v>
      </c>
    </row>
    <row r="99" spans="1:5">
      <c r="A99" s="45"/>
      <c r="B99" s="12" t="s">
        <v>87</v>
      </c>
      <c r="C99" s="12"/>
      <c r="D99" s="12">
        <f>35+10</f>
        <v>45</v>
      </c>
      <c r="E99" s="97">
        <f>43.8+12.5</f>
        <v>56.3</v>
      </c>
    </row>
    <row r="100" spans="1:5">
      <c r="A100" s="45"/>
      <c r="B100" s="12" t="s">
        <v>86</v>
      </c>
      <c r="C100" s="12"/>
      <c r="D100" s="12">
        <v>30</v>
      </c>
      <c r="E100" s="97">
        <v>37.5</v>
      </c>
    </row>
    <row r="101" spans="1:5">
      <c r="A101" s="45"/>
      <c r="B101" s="12" t="s">
        <v>91</v>
      </c>
      <c r="C101" s="12"/>
      <c r="D101" s="12">
        <v>12</v>
      </c>
      <c r="E101" s="97">
        <f>2.4+11.9</f>
        <v>14.3</v>
      </c>
    </row>
    <row r="102" spans="1:5">
      <c r="A102" s="45"/>
      <c r="B102" s="12" t="s">
        <v>82</v>
      </c>
      <c r="C102" s="12"/>
      <c r="D102" s="12">
        <v>4</v>
      </c>
      <c r="E102" s="97">
        <v>4</v>
      </c>
    </row>
    <row r="103" spans="1:5">
      <c r="A103" s="45"/>
      <c r="B103" s="12" t="s">
        <v>119</v>
      </c>
      <c r="C103" s="12"/>
      <c r="D103" s="12">
        <v>2</v>
      </c>
      <c r="E103" s="97">
        <v>2</v>
      </c>
    </row>
    <row r="104" spans="1:5">
      <c r="A104" s="45"/>
      <c r="B104" s="12" t="s">
        <v>101</v>
      </c>
      <c r="C104" s="12"/>
      <c r="D104" s="12">
        <v>45</v>
      </c>
      <c r="E104" s="97">
        <v>45</v>
      </c>
    </row>
    <row r="105" spans="1:5">
      <c r="A105" s="140"/>
      <c r="B105" s="141" t="s">
        <v>83</v>
      </c>
      <c r="C105" s="141"/>
      <c r="D105" s="141">
        <v>0.8</v>
      </c>
      <c r="E105" s="455">
        <v>1</v>
      </c>
    </row>
    <row r="106" spans="1:5" ht="15.75">
      <c r="A106" s="415" t="s">
        <v>42</v>
      </c>
      <c r="B106" s="406" t="s">
        <v>92</v>
      </c>
      <c r="C106" s="406"/>
      <c r="D106" s="406">
        <v>150</v>
      </c>
      <c r="E106" s="452">
        <v>177.3</v>
      </c>
    </row>
    <row r="107" spans="1:5">
      <c r="A107" s="45"/>
      <c r="B107" s="12" t="s">
        <v>96</v>
      </c>
      <c r="C107" s="12"/>
      <c r="D107" s="12">
        <v>20</v>
      </c>
      <c r="E107" s="97">
        <v>20</v>
      </c>
    </row>
    <row r="108" spans="1:5">
      <c r="A108" s="45"/>
      <c r="B108" s="12" t="s">
        <v>97</v>
      </c>
      <c r="C108" s="12"/>
      <c r="D108" s="12">
        <v>5</v>
      </c>
      <c r="E108" s="97">
        <v>5</v>
      </c>
    </row>
    <row r="109" spans="1:5">
      <c r="A109" s="409"/>
      <c r="B109" s="410" t="s">
        <v>83</v>
      </c>
      <c r="C109" s="410"/>
      <c r="D109" s="410">
        <v>1</v>
      </c>
      <c r="E109" s="453">
        <v>1</v>
      </c>
    </row>
    <row r="110" spans="1:5" ht="15.75">
      <c r="A110" s="397" t="s">
        <v>120</v>
      </c>
      <c r="B110" s="413" t="s">
        <v>86</v>
      </c>
      <c r="C110" s="413"/>
      <c r="D110" s="413">
        <v>200</v>
      </c>
      <c r="E110" s="454">
        <v>212.5</v>
      </c>
    </row>
    <row r="111" spans="1:5">
      <c r="A111" s="45"/>
      <c r="B111" s="29" t="s">
        <v>91</v>
      </c>
      <c r="C111" s="29"/>
      <c r="D111" s="29">
        <v>10</v>
      </c>
      <c r="E111" s="91">
        <v>11.9</v>
      </c>
    </row>
    <row r="112" spans="1:5">
      <c r="A112" s="45"/>
      <c r="B112" s="29" t="s">
        <v>87</v>
      </c>
      <c r="C112" s="29"/>
      <c r="D112" s="29">
        <v>15</v>
      </c>
      <c r="E112" s="91">
        <v>18.8</v>
      </c>
    </row>
    <row r="113" spans="1:5">
      <c r="A113" s="45"/>
      <c r="B113" s="29" t="s">
        <v>119</v>
      </c>
      <c r="C113" s="29"/>
      <c r="D113" s="29">
        <v>3</v>
      </c>
      <c r="E113" s="91">
        <v>3</v>
      </c>
    </row>
    <row r="114" spans="1:5">
      <c r="A114" s="45"/>
      <c r="B114" s="29" t="s">
        <v>88</v>
      </c>
      <c r="C114" s="29"/>
      <c r="D114" s="29">
        <v>3</v>
      </c>
      <c r="E114" s="91">
        <v>3</v>
      </c>
    </row>
    <row r="115" spans="1:5">
      <c r="A115" s="45"/>
      <c r="B115" s="29" t="s">
        <v>83</v>
      </c>
      <c r="C115" s="29"/>
      <c r="D115" s="29">
        <v>1</v>
      </c>
      <c r="E115" s="91">
        <v>1</v>
      </c>
    </row>
    <row r="116" spans="1:5">
      <c r="A116" s="45"/>
      <c r="B116" s="29" t="s">
        <v>101</v>
      </c>
      <c r="C116" s="29"/>
      <c r="D116" s="29">
        <v>35</v>
      </c>
      <c r="E116" s="91">
        <v>35</v>
      </c>
    </row>
    <row r="117" spans="1:5">
      <c r="A117" s="140"/>
      <c r="B117" s="420" t="s">
        <v>82</v>
      </c>
      <c r="C117" s="420"/>
      <c r="D117" s="420">
        <v>3</v>
      </c>
      <c r="E117" s="457">
        <v>3</v>
      </c>
    </row>
    <row r="118" spans="1:5" ht="15.75">
      <c r="A118" s="415" t="s">
        <v>121</v>
      </c>
      <c r="B118" s="416" t="s">
        <v>122</v>
      </c>
      <c r="C118" s="416"/>
      <c r="D118" s="416">
        <v>90</v>
      </c>
      <c r="E118" s="456">
        <v>90.9</v>
      </c>
    </row>
    <row r="119" spans="1:5">
      <c r="A119" s="45"/>
      <c r="B119" s="29" t="s">
        <v>119</v>
      </c>
      <c r="C119" s="29"/>
      <c r="D119" s="29">
        <v>14</v>
      </c>
      <c r="E119" s="91">
        <v>14</v>
      </c>
    </row>
    <row r="120" spans="1:5">
      <c r="A120" s="45"/>
      <c r="B120" s="29" t="s">
        <v>108</v>
      </c>
      <c r="C120" s="29"/>
      <c r="D120" s="29">
        <v>4</v>
      </c>
      <c r="E120" s="91">
        <v>4</v>
      </c>
    </row>
    <row r="121" spans="1:5">
      <c r="A121" s="45"/>
      <c r="B121" s="29" t="s">
        <v>88</v>
      </c>
      <c r="C121" s="29"/>
      <c r="D121" s="29">
        <v>10</v>
      </c>
      <c r="E121" s="91">
        <v>10</v>
      </c>
    </row>
    <row r="122" spans="1:5">
      <c r="A122" s="45"/>
      <c r="B122" s="29" t="s">
        <v>83</v>
      </c>
      <c r="C122" s="29"/>
      <c r="D122" s="29">
        <v>0.5</v>
      </c>
      <c r="E122" s="91">
        <v>0.5</v>
      </c>
    </row>
    <row r="123" spans="1:5">
      <c r="A123" s="409"/>
      <c r="B123" s="60" t="s">
        <v>82</v>
      </c>
      <c r="C123" s="60"/>
      <c r="D123" s="60">
        <v>2</v>
      </c>
      <c r="E123" s="102">
        <v>2</v>
      </c>
    </row>
    <row r="124" spans="1:5" ht="31.5">
      <c r="A124" s="397" t="s">
        <v>123</v>
      </c>
      <c r="B124" s="413" t="s">
        <v>122</v>
      </c>
      <c r="C124" s="413"/>
      <c r="D124" s="413">
        <v>140</v>
      </c>
      <c r="E124" s="454">
        <v>140</v>
      </c>
    </row>
    <row r="125" spans="1:5">
      <c r="A125" s="45"/>
      <c r="B125" s="29" t="s">
        <v>124</v>
      </c>
      <c r="C125" s="29"/>
      <c r="D125" s="29">
        <v>32.9</v>
      </c>
      <c r="E125" s="91">
        <v>32.9</v>
      </c>
    </row>
    <row r="126" spans="1:5">
      <c r="A126" s="45"/>
      <c r="B126" s="29" t="s">
        <v>125</v>
      </c>
      <c r="C126" s="29"/>
      <c r="D126" s="29">
        <v>5</v>
      </c>
      <c r="E126" s="91">
        <v>5</v>
      </c>
    </row>
    <row r="127" spans="1:5">
      <c r="A127" s="45"/>
      <c r="B127" s="29" t="s">
        <v>88</v>
      </c>
      <c r="C127" s="29"/>
      <c r="D127" s="29">
        <v>10</v>
      </c>
      <c r="E127" s="91">
        <v>10</v>
      </c>
    </row>
    <row r="128" spans="1:5">
      <c r="A128" s="45"/>
      <c r="B128" s="29" t="s">
        <v>108</v>
      </c>
      <c r="C128" s="29"/>
      <c r="D128" s="29">
        <v>5</v>
      </c>
      <c r="E128" s="91">
        <v>5</v>
      </c>
    </row>
    <row r="129" spans="1:5">
      <c r="A129" s="45"/>
      <c r="B129" s="29" t="s">
        <v>83</v>
      </c>
      <c r="C129" s="29"/>
      <c r="D129" s="29">
        <v>1</v>
      </c>
      <c r="E129" s="91">
        <v>1</v>
      </c>
    </row>
    <row r="130" spans="1:5">
      <c r="A130" s="45"/>
      <c r="B130" s="29" t="s">
        <v>94</v>
      </c>
      <c r="C130" s="29"/>
      <c r="D130" s="29">
        <v>2</v>
      </c>
      <c r="E130" s="91">
        <v>2</v>
      </c>
    </row>
    <row r="131" spans="1:5">
      <c r="A131" s="45"/>
      <c r="B131" s="29" t="s">
        <v>101</v>
      </c>
      <c r="C131" s="29"/>
      <c r="D131" s="29">
        <v>10</v>
      </c>
      <c r="E131" s="91">
        <v>10</v>
      </c>
    </row>
    <row r="132" spans="1:5">
      <c r="A132" s="45"/>
      <c r="B132" s="29" t="s">
        <v>82</v>
      </c>
      <c r="C132" s="29"/>
      <c r="D132" s="29">
        <v>2</v>
      </c>
      <c r="E132" s="91">
        <v>2</v>
      </c>
    </row>
    <row r="133" spans="1:5">
      <c r="A133" s="45"/>
      <c r="B133" s="29" t="s">
        <v>126</v>
      </c>
      <c r="C133" s="29"/>
      <c r="D133" s="29">
        <v>2</v>
      </c>
      <c r="E133" s="91">
        <v>2</v>
      </c>
    </row>
    <row r="134" spans="1:5">
      <c r="A134" s="45"/>
      <c r="B134" s="29" t="s">
        <v>97</v>
      </c>
      <c r="C134" s="29"/>
      <c r="D134" s="29">
        <v>5</v>
      </c>
      <c r="E134" s="91">
        <v>5</v>
      </c>
    </row>
    <row r="135" spans="1:5">
      <c r="A135" s="140"/>
      <c r="B135" s="420" t="s">
        <v>127</v>
      </c>
      <c r="C135" s="420"/>
      <c r="D135" s="420">
        <v>20</v>
      </c>
      <c r="E135" s="457">
        <v>20</v>
      </c>
    </row>
    <row r="136" spans="1:5">
      <c r="A136" s="804" t="s">
        <v>128</v>
      </c>
      <c r="B136" s="805"/>
      <c r="C136" s="805"/>
      <c r="D136" s="805"/>
      <c r="E136" s="806"/>
    </row>
    <row r="137" spans="1:5" ht="15.75">
      <c r="A137" s="397" t="s">
        <v>129</v>
      </c>
      <c r="B137" s="398" t="s">
        <v>107</v>
      </c>
      <c r="C137" s="398"/>
      <c r="D137" s="398">
        <v>67.900000000000006</v>
      </c>
      <c r="E137" s="451">
        <v>67.900000000000006</v>
      </c>
    </row>
    <row r="138" spans="1:5">
      <c r="A138" s="45"/>
      <c r="B138" s="12" t="s">
        <v>130</v>
      </c>
      <c r="C138" s="12"/>
      <c r="D138" s="12">
        <v>9</v>
      </c>
      <c r="E138" s="97">
        <v>9</v>
      </c>
    </row>
    <row r="139" spans="1:5">
      <c r="A139" s="45"/>
      <c r="B139" s="12" t="s">
        <v>96</v>
      </c>
      <c r="C139" s="12"/>
      <c r="D139" s="12">
        <f>14+30</f>
        <v>44</v>
      </c>
      <c r="E139" s="97">
        <f>14+30</f>
        <v>44</v>
      </c>
    </row>
    <row r="140" spans="1:5">
      <c r="A140" s="45"/>
      <c r="B140" s="12" t="s">
        <v>97</v>
      </c>
      <c r="C140" s="12"/>
      <c r="D140" s="12">
        <v>5</v>
      </c>
      <c r="E140" s="97">
        <v>5</v>
      </c>
    </row>
    <row r="141" spans="1:5">
      <c r="A141" s="45"/>
      <c r="B141" s="12" t="s">
        <v>91</v>
      </c>
      <c r="C141" s="12"/>
      <c r="D141" s="12">
        <v>28.6</v>
      </c>
      <c r="E141" s="97">
        <v>28.6</v>
      </c>
    </row>
    <row r="142" spans="1:5">
      <c r="A142" s="45"/>
      <c r="B142" s="12" t="s">
        <v>83</v>
      </c>
      <c r="C142" s="12"/>
      <c r="D142" s="12">
        <v>0.2</v>
      </c>
      <c r="E142" s="97">
        <v>0.2</v>
      </c>
    </row>
    <row r="143" spans="1:5">
      <c r="A143" s="140"/>
      <c r="B143" s="141" t="s">
        <v>119</v>
      </c>
      <c r="C143" s="141"/>
      <c r="D143" s="141">
        <v>3</v>
      </c>
      <c r="E143" s="455">
        <v>3</v>
      </c>
    </row>
    <row r="144" spans="1:5" ht="15.75">
      <c r="A144" s="415" t="s">
        <v>131</v>
      </c>
      <c r="B144" s="406" t="s">
        <v>107</v>
      </c>
      <c r="C144" s="406"/>
      <c r="D144" s="406">
        <v>108.7</v>
      </c>
      <c r="E144" s="452">
        <v>108.7</v>
      </c>
    </row>
    <row r="145" spans="1:5">
      <c r="A145" s="45"/>
      <c r="B145" s="12" t="s">
        <v>97</v>
      </c>
      <c r="C145" s="12"/>
      <c r="D145" s="12">
        <v>5</v>
      </c>
      <c r="E145" s="97">
        <v>5</v>
      </c>
    </row>
    <row r="146" spans="1:5">
      <c r="A146" s="45"/>
      <c r="B146" s="12" t="s">
        <v>91</v>
      </c>
      <c r="C146" s="12"/>
      <c r="D146" s="12">
        <v>17.899999999999999</v>
      </c>
      <c r="E146" s="97">
        <v>17.899999999999999</v>
      </c>
    </row>
    <row r="147" spans="1:5">
      <c r="A147" s="45"/>
      <c r="B147" s="12" t="s">
        <v>119</v>
      </c>
      <c r="C147" s="12"/>
      <c r="D147" s="12">
        <v>5</v>
      </c>
      <c r="E147" s="97">
        <v>5</v>
      </c>
    </row>
    <row r="148" spans="1:5">
      <c r="A148" s="409"/>
      <c r="B148" s="410" t="s">
        <v>83</v>
      </c>
      <c r="C148" s="410"/>
      <c r="D148" s="410">
        <v>1</v>
      </c>
      <c r="E148" s="453">
        <v>1</v>
      </c>
    </row>
    <row r="149" spans="1:5" ht="15.75">
      <c r="A149" s="397" t="s">
        <v>55</v>
      </c>
      <c r="B149" s="413" t="s">
        <v>107</v>
      </c>
      <c r="C149" s="413"/>
      <c r="D149" s="413">
        <v>101.9</v>
      </c>
      <c r="E149" s="454">
        <v>101.9</v>
      </c>
    </row>
    <row r="150" spans="1:5">
      <c r="A150" s="45"/>
      <c r="B150" s="29" t="s">
        <v>130</v>
      </c>
      <c r="C150" s="29"/>
      <c r="D150" s="29">
        <v>15</v>
      </c>
      <c r="E150" s="91">
        <v>15</v>
      </c>
    </row>
    <row r="151" spans="1:5">
      <c r="A151" s="45"/>
      <c r="B151" s="29" t="s">
        <v>83</v>
      </c>
      <c r="C151" s="29"/>
      <c r="D151" s="29">
        <v>1</v>
      </c>
      <c r="E151" s="91">
        <v>1</v>
      </c>
    </row>
    <row r="152" spans="1:5">
      <c r="A152" s="45"/>
      <c r="B152" s="29" t="s">
        <v>97</v>
      </c>
      <c r="C152" s="29"/>
      <c r="D152" s="29">
        <v>8</v>
      </c>
      <c r="E152" s="91">
        <v>8</v>
      </c>
    </row>
    <row r="153" spans="1:5">
      <c r="A153" s="45"/>
      <c r="B153" s="29" t="s">
        <v>91</v>
      </c>
      <c r="C153" s="29"/>
      <c r="D153" s="29">
        <v>16</v>
      </c>
      <c r="E153" s="91">
        <v>16</v>
      </c>
    </row>
    <row r="154" spans="1:5">
      <c r="A154" s="140"/>
      <c r="B154" s="420" t="s">
        <v>108</v>
      </c>
      <c r="C154" s="420"/>
      <c r="D154" s="141">
        <v>10</v>
      </c>
      <c r="E154" s="455">
        <v>10</v>
      </c>
    </row>
    <row r="155" spans="1:5" ht="15.75">
      <c r="A155" s="415" t="s">
        <v>132</v>
      </c>
      <c r="B155" s="406" t="s">
        <v>112</v>
      </c>
      <c r="C155" s="406"/>
      <c r="D155" s="406">
        <v>100</v>
      </c>
      <c r="E155" s="452">
        <v>100</v>
      </c>
    </row>
    <row r="156" spans="1:5">
      <c r="A156" s="45"/>
      <c r="B156" s="12" t="s">
        <v>87</v>
      </c>
      <c r="C156" s="12"/>
      <c r="D156" s="12">
        <v>37.5</v>
      </c>
      <c r="E156" s="97">
        <v>37.5</v>
      </c>
    </row>
    <row r="157" spans="1:5">
      <c r="A157" s="45"/>
      <c r="B157" s="12" t="s">
        <v>108</v>
      </c>
      <c r="C157" s="12"/>
      <c r="D157" s="12">
        <v>20</v>
      </c>
      <c r="E157" s="97">
        <v>20</v>
      </c>
    </row>
    <row r="158" spans="1:5">
      <c r="A158" s="45"/>
      <c r="B158" s="12" t="s">
        <v>96</v>
      </c>
      <c r="C158" s="12"/>
      <c r="D158" s="12">
        <v>6</v>
      </c>
      <c r="E158" s="97">
        <v>6</v>
      </c>
    </row>
    <row r="159" spans="1:5">
      <c r="A159" s="45"/>
      <c r="B159" s="12" t="s">
        <v>83</v>
      </c>
      <c r="C159" s="12"/>
      <c r="D159" s="12">
        <v>0.5</v>
      </c>
      <c r="E159" s="97">
        <v>0.5</v>
      </c>
    </row>
    <row r="160" spans="1:5">
      <c r="A160" s="45"/>
      <c r="B160" s="12" t="s">
        <v>82</v>
      </c>
      <c r="C160" s="12"/>
      <c r="D160" s="12">
        <v>2</v>
      </c>
      <c r="E160" s="97">
        <v>2</v>
      </c>
    </row>
    <row r="161" spans="1:5">
      <c r="A161" s="140"/>
      <c r="B161" s="141" t="s">
        <v>133</v>
      </c>
      <c r="C161" s="141"/>
      <c r="D161" s="141">
        <v>5</v>
      </c>
      <c r="E161" s="455">
        <v>5</v>
      </c>
    </row>
    <row r="162" spans="1:5" ht="15.75">
      <c r="A162" s="415" t="s">
        <v>134</v>
      </c>
      <c r="B162" s="416" t="s">
        <v>135</v>
      </c>
      <c r="C162" s="416"/>
      <c r="D162" s="416">
        <v>100</v>
      </c>
      <c r="E162" s="456">
        <v>100</v>
      </c>
    </row>
    <row r="163" spans="1:5">
      <c r="A163" s="45"/>
      <c r="B163" s="29" t="s">
        <v>82</v>
      </c>
      <c r="C163" s="29"/>
      <c r="D163" s="29">
        <v>4</v>
      </c>
      <c r="E163" s="91">
        <v>4</v>
      </c>
    </row>
    <row r="164" spans="1:5">
      <c r="A164" s="45"/>
      <c r="B164" s="29" t="s">
        <v>96</v>
      </c>
      <c r="C164" s="29"/>
      <c r="D164" s="29">
        <v>60</v>
      </c>
      <c r="E164" s="91">
        <v>60</v>
      </c>
    </row>
    <row r="165" spans="1:5">
      <c r="A165" s="45"/>
      <c r="B165" s="29" t="s">
        <v>119</v>
      </c>
      <c r="C165" s="29"/>
      <c r="D165" s="29">
        <v>6</v>
      </c>
      <c r="E165" s="91">
        <v>6</v>
      </c>
    </row>
    <row r="166" spans="1:5">
      <c r="A166" s="45"/>
      <c r="B166" s="29" t="s">
        <v>97</v>
      </c>
      <c r="C166" s="29"/>
      <c r="D166" s="29">
        <v>2</v>
      </c>
      <c r="E166" s="91">
        <v>2</v>
      </c>
    </row>
    <row r="167" spans="1:5">
      <c r="A167" s="409"/>
      <c r="B167" s="60" t="s">
        <v>83</v>
      </c>
      <c r="C167" s="60"/>
      <c r="D167" s="60">
        <v>0.8</v>
      </c>
      <c r="E167" s="102">
        <v>0.8</v>
      </c>
    </row>
    <row r="168" spans="1:5" s="392" customFormat="1">
      <c r="A168" s="801" t="s">
        <v>136</v>
      </c>
      <c r="B168" s="802"/>
      <c r="C168" s="802"/>
      <c r="D168" s="802"/>
      <c r="E168" s="803"/>
    </row>
    <row r="169" spans="1:5" ht="15.75">
      <c r="A169" s="397" t="s">
        <v>41</v>
      </c>
      <c r="B169" s="460" t="s">
        <v>137</v>
      </c>
      <c r="C169" s="460"/>
      <c r="D169" s="413">
        <v>150</v>
      </c>
      <c r="E169" s="454">
        <v>150</v>
      </c>
    </row>
    <row r="170" spans="1:5">
      <c r="A170" s="45"/>
      <c r="B170" s="114" t="s">
        <v>130</v>
      </c>
      <c r="C170" s="114"/>
      <c r="D170" s="29">
        <v>15</v>
      </c>
      <c r="E170" s="91">
        <v>15</v>
      </c>
    </row>
    <row r="171" spans="1:5">
      <c r="A171" s="45"/>
      <c r="B171" s="114" t="s">
        <v>108</v>
      </c>
      <c r="C171" s="114"/>
      <c r="D171" s="29">
        <v>6.3</v>
      </c>
      <c r="E171" s="91">
        <v>6.3</v>
      </c>
    </row>
    <row r="172" spans="1:5">
      <c r="A172" s="45"/>
      <c r="B172" s="114" t="s">
        <v>83</v>
      </c>
      <c r="C172" s="114"/>
      <c r="D172" s="29">
        <v>0.6</v>
      </c>
      <c r="E172" s="91">
        <v>0.6</v>
      </c>
    </row>
    <row r="173" spans="1:5">
      <c r="A173" s="140"/>
      <c r="B173" s="445" t="s">
        <v>96</v>
      </c>
      <c r="C173" s="445"/>
      <c r="D173" s="420">
        <v>20</v>
      </c>
      <c r="E173" s="457">
        <v>20</v>
      </c>
    </row>
    <row r="174" spans="1:5" ht="15.75">
      <c r="A174" s="415" t="s">
        <v>138</v>
      </c>
      <c r="B174" s="461" t="s">
        <v>139</v>
      </c>
      <c r="C174" s="461"/>
      <c r="D174" s="416">
        <v>124</v>
      </c>
      <c r="E174" s="456">
        <v>124</v>
      </c>
    </row>
    <row r="175" spans="1:5">
      <c r="A175" s="45"/>
      <c r="B175" s="114" t="s">
        <v>83</v>
      </c>
      <c r="C175" s="114"/>
      <c r="D175" s="29">
        <v>1</v>
      </c>
      <c r="E175" s="91">
        <v>1</v>
      </c>
    </row>
    <row r="176" spans="1:5">
      <c r="A176" s="45"/>
      <c r="B176" s="114" t="s">
        <v>96</v>
      </c>
      <c r="C176" s="114"/>
      <c r="D176" s="29">
        <v>50</v>
      </c>
      <c r="E176" s="91">
        <v>50</v>
      </c>
    </row>
    <row r="177" spans="1:5">
      <c r="A177" s="45"/>
      <c r="B177" s="114" t="s">
        <v>119</v>
      </c>
      <c r="C177" s="114"/>
      <c r="D177" s="29">
        <v>5</v>
      </c>
      <c r="E177" s="91">
        <v>5</v>
      </c>
    </row>
    <row r="178" spans="1:5">
      <c r="A178" s="409"/>
      <c r="B178" s="462" t="s">
        <v>82</v>
      </c>
      <c r="C178" s="462"/>
      <c r="D178" s="60">
        <v>1</v>
      </c>
      <c r="E178" s="102">
        <v>1</v>
      </c>
    </row>
    <row r="179" spans="1:5" s="392" customFormat="1">
      <c r="A179" s="801" t="s">
        <v>140</v>
      </c>
      <c r="B179" s="802"/>
      <c r="C179" s="802"/>
      <c r="D179" s="802"/>
      <c r="E179" s="803"/>
    </row>
    <row r="180" spans="1:5" ht="15.75">
      <c r="A180" s="397" t="s">
        <v>71</v>
      </c>
      <c r="B180" s="444" t="s">
        <v>141</v>
      </c>
      <c r="C180" s="444"/>
      <c r="D180" s="413">
        <v>15</v>
      </c>
      <c r="E180" s="454">
        <v>15</v>
      </c>
    </row>
    <row r="181" spans="1:5">
      <c r="A181" s="45"/>
      <c r="B181" s="114" t="s">
        <v>88</v>
      </c>
      <c r="C181" s="114"/>
      <c r="D181" s="29">
        <v>15</v>
      </c>
      <c r="E181" s="91">
        <v>15</v>
      </c>
    </row>
    <row r="182" spans="1:5">
      <c r="A182" s="409"/>
      <c r="B182" s="60" t="s">
        <v>142</v>
      </c>
      <c r="C182" s="60"/>
      <c r="D182" s="60">
        <v>230</v>
      </c>
      <c r="E182" s="453">
        <v>230</v>
      </c>
    </row>
    <row r="183" spans="1:5" ht="15.75">
      <c r="A183" s="397" t="s">
        <v>37</v>
      </c>
      <c r="B183" s="398" t="s">
        <v>143</v>
      </c>
      <c r="C183" s="398"/>
      <c r="D183" s="398">
        <v>10</v>
      </c>
      <c r="E183" s="451">
        <v>15</v>
      </c>
    </row>
    <row r="184" spans="1:5">
      <c r="A184" s="45"/>
      <c r="B184" s="12" t="s">
        <v>88</v>
      </c>
      <c r="C184" s="12"/>
      <c r="D184" s="12">
        <v>15</v>
      </c>
      <c r="E184" s="97">
        <v>15</v>
      </c>
    </row>
    <row r="185" spans="1:5">
      <c r="A185" s="140"/>
      <c r="B185" s="141" t="s">
        <v>142</v>
      </c>
      <c r="C185" s="141"/>
      <c r="D185" s="141">
        <v>210</v>
      </c>
      <c r="E185" s="455">
        <v>210</v>
      </c>
    </row>
    <row r="186" spans="1:5" ht="15.75">
      <c r="A186" s="415" t="s">
        <v>43</v>
      </c>
      <c r="B186" s="416" t="s">
        <v>144</v>
      </c>
      <c r="C186" s="416"/>
      <c r="D186" s="416">
        <v>0.2</v>
      </c>
      <c r="E186" s="456">
        <v>0.2</v>
      </c>
    </row>
    <row r="187" spans="1:5">
      <c r="A187" s="409"/>
      <c r="B187" s="60" t="s">
        <v>88</v>
      </c>
      <c r="C187" s="60"/>
      <c r="D187" s="60">
        <v>10</v>
      </c>
      <c r="E187" s="102">
        <v>10</v>
      </c>
    </row>
    <row r="188" spans="1:5" ht="15.75">
      <c r="A188" s="397" t="s">
        <v>57</v>
      </c>
      <c r="B188" s="398" t="s">
        <v>145</v>
      </c>
      <c r="C188" s="398"/>
      <c r="D188" s="398">
        <v>8</v>
      </c>
      <c r="E188" s="451">
        <v>8</v>
      </c>
    </row>
    <row r="189" spans="1:5">
      <c r="A189" s="140"/>
      <c r="B189" s="141" t="s">
        <v>88</v>
      </c>
      <c r="C189" s="141"/>
      <c r="D189" s="141">
        <v>20</v>
      </c>
      <c r="E189" s="455">
        <v>20</v>
      </c>
    </row>
    <row r="190" spans="1:5" ht="15.75">
      <c r="A190" s="415" t="s">
        <v>28</v>
      </c>
      <c r="B190" s="416" t="s">
        <v>124</v>
      </c>
      <c r="C190" s="416"/>
      <c r="D190" s="416">
        <v>10</v>
      </c>
      <c r="E190" s="456">
        <v>10</v>
      </c>
    </row>
    <row r="191" spans="1:5">
      <c r="A191" s="45"/>
      <c r="B191" s="29" t="s">
        <v>88</v>
      </c>
      <c r="C191" s="29"/>
      <c r="D191" s="29">
        <v>15</v>
      </c>
      <c r="E191" s="91">
        <v>15</v>
      </c>
    </row>
    <row r="192" spans="1:5">
      <c r="A192" s="140"/>
      <c r="B192" s="420" t="s">
        <v>101</v>
      </c>
      <c r="C192" s="420"/>
      <c r="D192" s="420">
        <v>210</v>
      </c>
      <c r="E192" s="457">
        <v>210</v>
      </c>
    </row>
    <row r="193" spans="1:5" ht="15.75">
      <c r="A193" s="415" t="s">
        <v>146</v>
      </c>
      <c r="B193" s="416" t="s">
        <v>147</v>
      </c>
      <c r="C193" s="416"/>
      <c r="D193" s="416">
        <v>10</v>
      </c>
      <c r="E193" s="456">
        <v>10</v>
      </c>
    </row>
    <row r="194" spans="1:5">
      <c r="A194" s="45"/>
      <c r="B194" s="29" t="s">
        <v>88</v>
      </c>
      <c r="C194" s="29"/>
      <c r="D194" s="29">
        <v>15</v>
      </c>
      <c r="E194" s="91">
        <v>15</v>
      </c>
    </row>
    <row r="195" spans="1:5">
      <c r="A195" s="140"/>
      <c r="B195" s="420" t="s">
        <v>101</v>
      </c>
      <c r="C195" s="420"/>
      <c r="D195" s="420">
        <v>210</v>
      </c>
      <c r="E195" s="457">
        <v>210</v>
      </c>
    </row>
  </sheetData>
  <mergeCells count="6">
    <mergeCell ref="A179:E179"/>
    <mergeCell ref="A2:E2"/>
    <mergeCell ref="A17:E17"/>
    <mergeCell ref="A86:E86"/>
    <mergeCell ref="A136:E136"/>
    <mergeCell ref="A168:E168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7"/>
  <sheetViews>
    <sheetView view="pageBreakPreview" topLeftCell="A16" zoomScale="60" workbookViewId="0">
      <selection activeCell="A61" sqref="A61"/>
    </sheetView>
  </sheetViews>
  <sheetFormatPr defaultColWidth="9" defaultRowHeight="15"/>
  <cols>
    <col min="1" max="1" width="45.5703125" customWidth="1"/>
    <col min="2" max="2" width="27.42578125" customWidth="1"/>
    <col min="5" max="9" width="9.140625" style="196"/>
    <col min="15" max="15" width="9.140625" style="393"/>
  </cols>
  <sheetData>
    <row r="1" spans="1:15" ht="96" customHeight="1">
      <c r="A1" s="165" t="s">
        <v>31</v>
      </c>
      <c r="B1" s="166" t="s">
        <v>73</v>
      </c>
      <c r="C1" s="394" t="s">
        <v>74</v>
      </c>
      <c r="D1" s="395" t="s">
        <v>75</v>
      </c>
      <c r="E1" s="396" t="s">
        <v>148</v>
      </c>
      <c r="F1" s="396" t="s">
        <v>149</v>
      </c>
      <c r="G1" s="396" t="s">
        <v>150</v>
      </c>
      <c r="H1" s="396" t="s">
        <v>151</v>
      </c>
      <c r="I1" s="396" t="s">
        <v>152</v>
      </c>
      <c r="J1" s="425" t="s">
        <v>153</v>
      </c>
      <c r="K1" s="425" t="s">
        <v>154</v>
      </c>
      <c r="L1" s="426" t="s">
        <v>155</v>
      </c>
      <c r="M1" s="426" t="s">
        <v>156</v>
      </c>
      <c r="N1" s="426" t="s">
        <v>157</v>
      </c>
      <c r="O1" s="427" t="s">
        <v>158</v>
      </c>
    </row>
    <row r="2" spans="1:15" s="392" customFormat="1">
      <c r="A2" s="804" t="s">
        <v>76</v>
      </c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6"/>
    </row>
    <row r="3" spans="1:15" ht="15.75">
      <c r="A3" s="397" t="s">
        <v>159</v>
      </c>
      <c r="B3" s="398" t="s">
        <v>78</v>
      </c>
      <c r="C3" s="398">
        <v>65</v>
      </c>
      <c r="D3" s="399">
        <v>72</v>
      </c>
      <c r="E3" s="400">
        <v>6</v>
      </c>
      <c r="F3" s="400">
        <v>6</v>
      </c>
      <c r="G3" s="400">
        <v>2</v>
      </c>
      <c r="H3" s="400">
        <v>2</v>
      </c>
      <c r="I3" s="400">
        <v>2</v>
      </c>
      <c r="J3" s="398">
        <f>C3*E3/1000</f>
        <v>0.39</v>
      </c>
      <c r="K3" s="398">
        <f>D3*F3/1000</f>
        <v>0.432</v>
      </c>
      <c r="L3" s="428">
        <f>D3*G3/1000</f>
        <v>0.14399999999999999</v>
      </c>
      <c r="M3" s="428">
        <f>D3*H3/1000</f>
        <v>0.14399999999999999</v>
      </c>
      <c r="N3" s="428">
        <f>D3*I3/1000</f>
        <v>0.14399999999999999</v>
      </c>
      <c r="O3" s="429">
        <f>J3+K3+L3+M3+N3</f>
        <v>1.254</v>
      </c>
    </row>
    <row r="4" spans="1:15">
      <c r="A4" s="45"/>
      <c r="B4" s="12" t="s">
        <v>82</v>
      </c>
      <c r="C4" s="12">
        <v>5</v>
      </c>
      <c r="D4" s="401">
        <v>5</v>
      </c>
      <c r="E4" s="402">
        <v>6</v>
      </c>
      <c r="F4" s="402">
        <v>6</v>
      </c>
      <c r="G4" s="402">
        <v>2</v>
      </c>
      <c r="H4" s="402">
        <v>2</v>
      </c>
      <c r="I4" s="402">
        <v>2</v>
      </c>
      <c r="J4" s="12">
        <f t="shared" ref="J4:J67" si="0">C4*E4/1000</f>
        <v>0.03</v>
      </c>
      <c r="K4" s="12">
        <f t="shared" ref="K4:K67" si="1">D4*F4/1000</f>
        <v>0.03</v>
      </c>
      <c r="L4" s="12">
        <f t="shared" ref="L4:L18" si="2">D4*G4/1000</f>
        <v>0.01</v>
      </c>
      <c r="M4" s="12">
        <f t="shared" ref="M4:M18" si="3">D4*H4/1000</f>
        <v>0.01</v>
      </c>
      <c r="N4" s="401">
        <f t="shared" ref="N4:N18" si="4">D4*I4/1000</f>
        <v>0.01</v>
      </c>
      <c r="O4" s="430">
        <f t="shared" ref="O4:O18" si="5">J4+K4+L4+M4+N4</f>
        <v>8.9999999999999983E-2</v>
      </c>
    </row>
    <row r="5" spans="1:15">
      <c r="A5" s="140"/>
      <c r="B5" s="141" t="s">
        <v>83</v>
      </c>
      <c r="C5" s="141">
        <v>0.5</v>
      </c>
      <c r="D5" s="403">
        <v>0.5</v>
      </c>
      <c r="E5" s="404">
        <v>6</v>
      </c>
      <c r="F5" s="404">
        <v>6</v>
      </c>
      <c r="G5" s="404">
        <v>2</v>
      </c>
      <c r="H5" s="404">
        <v>2</v>
      </c>
      <c r="I5" s="404">
        <v>2</v>
      </c>
      <c r="J5" s="141">
        <f t="shared" si="0"/>
        <v>3.0000000000000001E-3</v>
      </c>
      <c r="K5" s="141">
        <f t="shared" si="1"/>
        <v>3.0000000000000001E-3</v>
      </c>
      <c r="L5" s="431">
        <f t="shared" si="2"/>
        <v>1E-3</v>
      </c>
      <c r="M5" s="431">
        <f t="shared" si="3"/>
        <v>1E-3</v>
      </c>
      <c r="N5" s="431">
        <f t="shared" si="4"/>
        <v>1E-3</v>
      </c>
      <c r="O5" s="432">
        <f t="shared" si="5"/>
        <v>9.0000000000000011E-3</v>
      </c>
    </row>
    <row r="6" spans="1:15">
      <c r="A6" s="405" t="s">
        <v>80</v>
      </c>
      <c r="B6" s="406" t="s">
        <v>81</v>
      </c>
      <c r="C6" s="406">
        <v>89</v>
      </c>
      <c r="D6" s="407">
        <v>101</v>
      </c>
      <c r="E6" s="408">
        <v>6</v>
      </c>
      <c r="F6" s="408">
        <v>6</v>
      </c>
      <c r="G6" s="408">
        <v>2</v>
      </c>
      <c r="H6" s="408">
        <v>2</v>
      </c>
      <c r="I6" s="408">
        <v>2</v>
      </c>
      <c r="J6" s="406">
        <f t="shared" si="0"/>
        <v>0.53400000000000003</v>
      </c>
      <c r="K6" s="406">
        <f t="shared" si="1"/>
        <v>0.60599999999999998</v>
      </c>
      <c r="L6" s="407">
        <f t="shared" si="2"/>
        <v>0.20200000000000001</v>
      </c>
      <c r="M6" s="407">
        <f t="shared" si="3"/>
        <v>0.20200000000000001</v>
      </c>
      <c r="N6" s="407">
        <f t="shared" si="4"/>
        <v>0.20200000000000001</v>
      </c>
      <c r="O6" s="433">
        <f t="shared" si="5"/>
        <v>1.746</v>
      </c>
    </row>
    <row r="7" spans="1:15">
      <c r="A7" s="45"/>
      <c r="B7" s="12" t="s">
        <v>82</v>
      </c>
      <c r="C7" s="12">
        <v>5</v>
      </c>
      <c r="D7" s="401">
        <v>5</v>
      </c>
      <c r="E7" s="402">
        <v>6</v>
      </c>
      <c r="F7" s="402">
        <v>6</v>
      </c>
      <c r="G7" s="402">
        <v>2</v>
      </c>
      <c r="H7" s="402">
        <v>2</v>
      </c>
      <c r="I7" s="402">
        <v>2</v>
      </c>
      <c r="J7" s="12">
        <f t="shared" si="0"/>
        <v>0.03</v>
      </c>
      <c r="K7" s="12">
        <f t="shared" si="1"/>
        <v>0.03</v>
      </c>
      <c r="L7" s="401">
        <f t="shared" si="2"/>
        <v>0.01</v>
      </c>
      <c r="M7" s="401">
        <f t="shared" si="3"/>
        <v>0.01</v>
      </c>
      <c r="N7" s="401">
        <f t="shared" si="4"/>
        <v>0.01</v>
      </c>
      <c r="O7" s="430">
        <f t="shared" si="5"/>
        <v>8.9999999999999983E-2</v>
      </c>
    </row>
    <row r="8" spans="1:15">
      <c r="A8" s="409"/>
      <c r="B8" s="410" t="s">
        <v>83</v>
      </c>
      <c r="C8" s="410">
        <v>0.5</v>
      </c>
      <c r="D8" s="411">
        <v>0.5</v>
      </c>
      <c r="E8" s="412">
        <v>6</v>
      </c>
      <c r="F8" s="412">
        <v>6</v>
      </c>
      <c r="G8" s="412">
        <v>2</v>
      </c>
      <c r="H8" s="412">
        <v>2</v>
      </c>
      <c r="I8" s="412">
        <v>2</v>
      </c>
      <c r="J8" s="410">
        <f t="shared" si="0"/>
        <v>3.0000000000000001E-3</v>
      </c>
      <c r="K8" s="410">
        <f t="shared" si="1"/>
        <v>3.0000000000000001E-3</v>
      </c>
      <c r="L8" s="411">
        <f t="shared" si="2"/>
        <v>1E-3</v>
      </c>
      <c r="M8" s="411">
        <f t="shared" si="3"/>
        <v>1E-3</v>
      </c>
      <c r="N8" s="411">
        <f t="shared" si="4"/>
        <v>1E-3</v>
      </c>
      <c r="O8" s="434">
        <f t="shared" si="5"/>
        <v>9.0000000000000011E-3</v>
      </c>
    </row>
    <row r="9" spans="1:15" ht="15.75">
      <c r="A9" s="397" t="s">
        <v>84</v>
      </c>
      <c r="B9" s="413" t="s">
        <v>85</v>
      </c>
      <c r="C9" s="413">
        <v>111</v>
      </c>
      <c r="D9" s="414">
        <v>122.5</v>
      </c>
      <c r="E9" s="400">
        <v>6</v>
      </c>
      <c r="F9" s="400">
        <v>6</v>
      </c>
      <c r="G9" s="400">
        <v>2</v>
      </c>
      <c r="H9" s="400">
        <v>2</v>
      </c>
      <c r="I9" s="400">
        <v>2</v>
      </c>
      <c r="J9" s="398">
        <f t="shared" si="0"/>
        <v>0.66600000000000004</v>
      </c>
      <c r="K9" s="398">
        <f t="shared" si="1"/>
        <v>0.73499999999999999</v>
      </c>
      <c r="L9" s="399">
        <f t="shared" si="2"/>
        <v>0.245</v>
      </c>
      <c r="M9" s="399">
        <f t="shared" si="3"/>
        <v>0.245</v>
      </c>
      <c r="N9" s="399">
        <f t="shared" si="4"/>
        <v>0.245</v>
      </c>
      <c r="O9" s="429">
        <f t="shared" si="5"/>
        <v>2.1360000000000001</v>
      </c>
    </row>
    <row r="10" spans="1:15">
      <c r="A10" s="140"/>
      <c r="B10" s="141" t="s">
        <v>82</v>
      </c>
      <c r="C10" s="141">
        <v>8</v>
      </c>
      <c r="D10" s="403">
        <v>8</v>
      </c>
      <c r="E10" s="404">
        <v>6</v>
      </c>
      <c r="F10" s="404">
        <v>6</v>
      </c>
      <c r="G10" s="404">
        <v>2</v>
      </c>
      <c r="H10" s="404">
        <v>2</v>
      </c>
      <c r="I10" s="404">
        <v>2</v>
      </c>
      <c r="J10" s="141">
        <f t="shared" si="0"/>
        <v>4.8000000000000001E-2</v>
      </c>
      <c r="K10" s="141">
        <f t="shared" si="1"/>
        <v>4.8000000000000001E-2</v>
      </c>
      <c r="L10" s="403">
        <f t="shared" si="2"/>
        <v>1.6E-2</v>
      </c>
      <c r="M10" s="403">
        <f t="shared" si="3"/>
        <v>1.6E-2</v>
      </c>
      <c r="N10" s="403">
        <f t="shared" si="4"/>
        <v>1.6E-2</v>
      </c>
      <c r="O10" s="432">
        <f t="shared" si="5"/>
        <v>0.14400000000000002</v>
      </c>
    </row>
    <row r="11" spans="1:15" ht="15.75">
      <c r="A11" s="415" t="s">
        <v>39</v>
      </c>
      <c r="B11" s="416" t="s">
        <v>86</v>
      </c>
      <c r="C11" s="416">
        <v>150</v>
      </c>
      <c r="D11" s="417">
        <v>164.4</v>
      </c>
      <c r="E11" s="408">
        <v>6</v>
      </c>
      <c r="F11" s="408">
        <v>6</v>
      </c>
      <c r="G11" s="408">
        <v>2</v>
      </c>
      <c r="H11" s="408">
        <v>2</v>
      </c>
      <c r="I11" s="408">
        <v>2</v>
      </c>
      <c r="J11" s="406">
        <f t="shared" si="0"/>
        <v>0.9</v>
      </c>
      <c r="K11" s="406">
        <f t="shared" si="1"/>
        <v>0.98640000000000005</v>
      </c>
      <c r="L11" s="407">
        <f t="shared" si="2"/>
        <v>0.32880000000000004</v>
      </c>
      <c r="M11" s="407">
        <f t="shared" si="3"/>
        <v>0.32880000000000004</v>
      </c>
      <c r="N11" s="407">
        <f t="shared" si="4"/>
        <v>0.32880000000000004</v>
      </c>
      <c r="O11" s="433">
        <f t="shared" si="5"/>
        <v>2.8728000000000007</v>
      </c>
    </row>
    <row r="12" spans="1:15">
      <c r="A12" s="45"/>
      <c r="B12" s="29" t="s">
        <v>87</v>
      </c>
      <c r="C12" s="29">
        <v>16</v>
      </c>
      <c r="D12" s="418">
        <v>20</v>
      </c>
      <c r="E12" s="402">
        <v>6</v>
      </c>
      <c r="F12" s="402">
        <v>6</v>
      </c>
      <c r="G12" s="402">
        <v>2</v>
      </c>
      <c r="H12" s="402">
        <v>2</v>
      </c>
      <c r="I12" s="402">
        <v>2</v>
      </c>
      <c r="J12" s="12">
        <f t="shared" si="0"/>
        <v>9.6000000000000002E-2</v>
      </c>
      <c r="K12" s="12">
        <f t="shared" si="1"/>
        <v>0.12</v>
      </c>
      <c r="L12" s="401">
        <f t="shared" si="2"/>
        <v>0.04</v>
      </c>
      <c r="M12" s="401">
        <f t="shared" si="3"/>
        <v>0.04</v>
      </c>
      <c r="N12" s="401">
        <f t="shared" si="4"/>
        <v>0.04</v>
      </c>
      <c r="O12" s="430">
        <f t="shared" si="5"/>
        <v>0.33599999999999997</v>
      </c>
    </row>
    <row r="13" spans="1:15">
      <c r="A13" s="45"/>
      <c r="B13" s="29" t="s">
        <v>82</v>
      </c>
      <c r="C13" s="29">
        <v>5</v>
      </c>
      <c r="D13" s="418">
        <v>5</v>
      </c>
      <c r="E13" s="402">
        <v>6</v>
      </c>
      <c r="F13" s="402">
        <v>6</v>
      </c>
      <c r="G13" s="402">
        <v>2</v>
      </c>
      <c r="H13" s="402">
        <v>2</v>
      </c>
      <c r="I13" s="402">
        <v>2</v>
      </c>
      <c r="J13" s="12">
        <f t="shared" si="0"/>
        <v>0.03</v>
      </c>
      <c r="K13" s="12">
        <f t="shared" si="1"/>
        <v>0.03</v>
      </c>
      <c r="L13" s="401">
        <f t="shared" si="2"/>
        <v>0.01</v>
      </c>
      <c r="M13" s="401">
        <f t="shared" si="3"/>
        <v>0.01</v>
      </c>
      <c r="N13" s="401">
        <f t="shared" si="4"/>
        <v>0.01</v>
      </c>
      <c r="O13" s="430">
        <f t="shared" si="5"/>
        <v>8.9999999999999983E-2</v>
      </c>
    </row>
    <row r="14" spans="1:15">
      <c r="A14" s="45"/>
      <c r="B14" s="29" t="s">
        <v>88</v>
      </c>
      <c r="C14" s="29">
        <v>5</v>
      </c>
      <c r="D14" s="418">
        <v>5</v>
      </c>
      <c r="E14" s="402">
        <v>6</v>
      </c>
      <c r="F14" s="402">
        <v>6</v>
      </c>
      <c r="G14" s="402">
        <v>2</v>
      </c>
      <c r="H14" s="402">
        <v>2</v>
      </c>
      <c r="I14" s="402">
        <v>2</v>
      </c>
      <c r="J14" s="12">
        <f t="shared" si="0"/>
        <v>0.03</v>
      </c>
      <c r="K14" s="12">
        <f t="shared" si="1"/>
        <v>0.03</v>
      </c>
      <c r="L14" s="401">
        <f t="shared" si="2"/>
        <v>0.01</v>
      </c>
      <c r="M14" s="401">
        <f t="shared" si="3"/>
        <v>0.01</v>
      </c>
      <c r="N14" s="401">
        <f t="shared" si="4"/>
        <v>0.01</v>
      </c>
      <c r="O14" s="430">
        <f t="shared" si="5"/>
        <v>8.9999999999999983E-2</v>
      </c>
    </row>
    <row r="15" spans="1:15">
      <c r="A15" s="409"/>
      <c r="B15" s="60" t="s">
        <v>83</v>
      </c>
      <c r="C15" s="60">
        <v>1</v>
      </c>
      <c r="D15" s="419">
        <v>1</v>
      </c>
      <c r="E15" s="412">
        <v>6</v>
      </c>
      <c r="F15" s="412">
        <v>6</v>
      </c>
      <c r="G15" s="412">
        <v>2</v>
      </c>
      <c r="H15" s="412">
        <v>2</v>
      </c>
      <c r="I15" s="412">
        <v>2</v>
      </c>
      <c r="J15" s="410">
        <f t="shared" si="0"/>
        <v>6.0000000000000001E-3</v>
      </c>
      <c r="K15" s="410">
        <f t="shared" si="1"/>
        <v>6.0000000000000001E-3</v>
      </c>
      <c r="L15" s="411">
        <f t="shared" si="2"/>
        <v>2E-3</v>
      </c>
      <c r="M15" s="411">
        <f t="shared" si="3"/>
        <v>2E-3</v>
      </c>
      <c r="N15" s="411">
        <f t="shared" si="4"/>
        <v>2E-3</v>
      </c>
      <c r="O15" s="434">
        <f t="shared" si="5"/>
        <v>1.8000000000000002E-2</v>
      </c>
    </row>
    <row r="16" spans="1:15" ht="15.75">
      <c r="A16" s="397" t="s">
        <v>89</v>
      </c>
      <c r="B16" s="413" t="s">
        <v>87</v>
      </c>
      <c r="C16" s="413">
        <v>112.5</v>
      </c>
      <c r="D16" s="414">
        <v>112.5</v>
      </c>
      <c r="E16" s="400">
        <v>6</v>
      </c>
      <c r="F16" s="400">
        <v>6</v>
      </c>
      <c r="G16" s="400">
        <v>2</v>
      </c>
      <c r="H16" s="400">
        <v>2</v>
      </c>
      <c r="I16" s="400">
        <v>2</v>
      </c>
      <c r="J16" s="398">
        <f t="shared" si="0"/>
        <v>0.67500000000000004</v>
      </c>
      <c r="K16" s="398">
        <f t="shared" si="1"/>
        <v>0.67500000000000004</v>
      </c>
      <c r="L16" s="399">
        <f t="shared" si="2"/>
        <v>0.22500000000000001</v>
      </c>
      <c r="M16" s="399">
        <f t="shared" si="3"/>
        <v>0.22500000000000001</v>
      </c>
      <c r="N16" s="399">
        <f t="shared" si="4"/>
        <v>0.22500000000000001</v>
      </c>
      <c r="O16" s="429">
        <f t="shared" si="5"/>
        <v>2.0250000000000004</v>
      </c>
    </row>
    <row r="17" spans="1:15">
      <c r="A17" s="45"/>
      <c r="B17" s="29" t="s">
        <v>88</v>
      </c>
      <c r="C17" s="29">
        <v>6</v>
      </c>
      <c r="D17" s="418">
        <v>6</v>
      </c>
      <c r="E17" s="402">
        <v>6</v>
      </c>
      <c r="F17" s="402">
        <v>6</v>
      </c>
      <c r="G17" s="402">
        <v>2</v>
      </c>
      <c r="H17" s="402">
        <v>2</v>
      </c>
      <c r="I17" s="402">
        <v>2</v>
      </c>
      <c r="J17" s="12">
        <f t="shared" si="0"/>
        <v>3.5999999999999997E-2</v>
      </c>
      <c r="K17" s="12">
        <f t="shared" si="1"/>
        <v>3.5999999999999997E-2</v>
      </c>
      <c r="L17" s="401">
        <f t="shared" si="2"/>
        <v>1.2E-2</v>
      </c>
      <c r="M17" s="401">
        <f t="shared" si="3"/>
        <v>1.2E-2</v>
      </c>
      <c r="N17" s="401">
        <f t="shared" si="4"/>
        <v>1.2E-2</v>
      </c>
      <c r="O17" s="430">
        <f t="shared" si="5"/>
        <v>0.10799999999999998</v>
      </c>
    </row>
    <row r="18" spans="1:15">
      <c r="A18" s="140"/>
      <c r="B18" s="420" t="s">
        <v>82</v>
      </c>
      <c r="C18" s="420">
        <v>5</v>
      </c>
      <c r="D18" s="421">
        <v>5</v>
      </c>
      <c r="E18" s="404">
        <v>6</v>
      </c>
      <c r="F18" s="404">
        <v>6</v>
      </c>
      <c r="G18" s="404">
        <v>2</v>
      </c>
      <c r="H18" s="404">
        <v>2</v>
      </c>
      <c r="I18" s="404">
        <v>2</v>
      </c>
      <c r="J18" s="141">
        <f t="shared" si="0"/>
        <v>0.03</v>
      </c>
      <c r="K18" s="141">
        <f t="shared" si="1"/>
        <v>0.03</v>
      </c>
      <c r="L18" s="403">
        <f t="shared" si="2"/>
        <v>0.01</v>
      </c>
      <c r="M18" s="403">
        <f t="shared" si="3"/>
        <v>0.01</v>
      </c>
      <c r="N18" s="403">
        <f t="shared" si="4"/>
        <v>0.01</v>
      </c>
      <c r="O18" s="432">
        <f t="shared" si="5"/>
        <v>8.9999999999999983E-2</v>
      </c>
    </row>
    <row r="19" spans="1:15" s="392" customFormat="1">
      <c r="A19" s="804" t="s">
        <v>90</v>
      </c>
      <c r="B19" s="805"/>
      <c r="C19" s="805"/>
      <c r="D19" s="805"/>
      <c r="E19" s="805"/>
      <c r="F19" s="805"/>
      <c r="G19" s="805"/>
      <c r="H19" s="805"/>
      <c r="I19" s="805"/>
      <c r="J19" s="805"/>
      <c r="K19" s="805"/>
      <c r="L19" s="805"/>
      <c r="M19" s="805"/>
      <c r="N19" s="805"/>
      <c r="O19" s="806"/>
    </row>
    <row r="20" spans="1:15" ht="15.75">
      <c r="A20" s="397" t="s">
        <v>25</v>
      </c>
      <c r="B20" s="413" t="s">
        <v>85</v>
      </c>
      <c r="C20" s="413">
        <v>30</v>
      </c>
      <c r="D20" s="414">
        <v>37.5</v>
      </c>
      <c r="E20" s="400">
        <v>6</v>
      </c>
      <c r="F20" s="400">
        <v>6</v>
      </c>
      <c r="G20" s="400">
        <v>2</v>
      </c>
      <c r="H20" s="400">
        <v>2</v>
      </c>
      <c r="I20" s="400">
        <v>2</v>
      </c>
      <c r="J20" s="398">
        <f t="shared" si="0"/>
        <v>0.18</v>
      </c>
      <c r="K20" s="398">
        <f t="shared" si="1"/>
        <v>0.22500000000000001</v>
      </c>
      <c r="L20" s="399">
        <f t="shared" ref="L20:L83" si="6">D20*G20/1000</f>
        <v>7.4999999999999997E-2</v>
      </c>
      <c r="M20" s="399">
        <f t="shared" ref="M20:M83" si="7">D20*H20/1000</f>
        <v>7.4999999999999997E-2</v>
      </c>
      <c r="N20" s="399">
        <f t="shared" ref="N20:N83" si="8">D20*I20/1000</f>
        <v>7.4999999999999997E-2</v>
      </c>
      <c r="O20" s="429">
        <f t="shared" ref="O20:O83" si="9">J20+K20+L20+M20+N20</f>
        <v>0.63</v>
      </c>
    </row>
    <row r="21" spans="1:15">
      <c r="A21" s="45"/>
      <c r="B21" s="29" t="s">
        <v>86</v>
      </c>
      <c r="C21" s="29">
        <v>40</v>
      </c>
      <c r="D21" s="418">
        <v>50</v>
      </c>
      <c r="E21" s="402">
        <v>6</v>
      </c>
      <c r="F21" s="402">
        <v>6</v>
      </c>
      <c r="G21" s="402">
        <v>2</v>
      </c>
      <c r="H21" s="402">
        <v>2</v>
      </c>
      <c r="I21" s="402">
        <v>2</v>
      </c>
      <c r="J21" s="12">
        <f t="shared" si="0"/>
        <v>0.24</v>
      </c>
      <c r="K21" s="12">
        <f t="shared" si="1"/>
        <v>0.3</v>
      </c>
      <c r="L21" s="401">
        <f t="shared" si="6"/>
        <v>0.1</v>
      </c>
      <c r="M21" s="401">
        <f t="shared" si="7"/>
        <v>0.1</v>
      </c>
      <c r="N21" s="401">
        <f t="shared" si="8"/>
        <v>0.1</v>
      </c>
      <c r="O21" s="430">
        <f t="shared" si="9"/>
        <v>0.84</v>
      </c>
    </row>
    <row r="22" spans="1:15">
      <c r="A22" s="45"/>
      <c r="B22" s="29" t="s">
        <v>87</v>
      </c>
      <c r="C22" s="29">
        <v>10</v>
      </c>
      <c r="D22" s="418">
        <v>12.5</v>
      </c>
      <c r="E22" s="402">
        <v>6</v>
      </c>
      <c r="F22" s="402">
        <v>6</v>
      </c>
      <c r="G22" s="402">
        <v>2</v>
      </c>
      <c r="H22" s="402">
        <v>2</v>
      </c>
      <c r="I22" s="402">
        <v>2</v>
      </c>
      <c r="J22" s="12">
        <f t="shared" si="0"/>
        <v>0.06</v>
      </c>
      <c r="K22" s="12">
        <f t="shared" si="1"/>
        <v>7.4999999999999997E-2</v>
      </c>
      <c r="L22" s="401">
        <f t="shared" si="6"/>
        <v>2.5000000000000001E-2</v>
      </c>
      <c r="M22" s="401">
        <f t="shared" si="7"/>
        <v>2.5000000000000001E-2</v>
      </c>
      <c r="N22" s="401">
        <f t="shared" si="8"/>
        <v>2.5000000000000001E-2</v>
      </c>
      <c r="O22" s="430">
        <f t="shared" si="9"/>
        <v>0.21</v>
      </c>
    </row>
    <row r="23" spans="1:15">
      <c r="A23" s="45"/>
      <c r="B23" s="29" t="s">
        <v>91</v>
      </c>
      <c r="C23" s="29">
        <v>5</v>
      </c>
      <c r="D23" s="418">
        <v>6</v>
      </c>
      <c r="E23" s="402">
        <v>6</v>
      </c>
      <c r="F23" s="402">
        <v>6</v>
      </c>
      <c r="G23" s="402">
        <v>2</v>
      </c>
      <c r="H23" s="402">
        <v>2</v>
      </c>
      <c r="I23" s="402">
        <v>2</v>
      </c>
      <c r="J23" s="12">
        <f t="shared" si="0"/>
        <v>0.03</v>
      </c>
      <c r="K23" s="12">
        <f t="shared" si="1"/>
        <v>3.5999999999999997E-2</v>
      </c>
      <c r="L23" s="401">
        <f t="shared" si="6"/>
        <v>1.2E-2</v>
      </c>
      <c r="M23" s="401">
        <f t="shared" si="7"/>
        <v>1.2E-2</v>
      </c>
      <c r="N23" s="401">
        <f t="shared" si="8"/>
        <v>1.2E-2</v>
      </c>
      <c r="O23" s="430">
        <f t="shared" si="9"/>
        <v>0.10199999999999999</v>
      </c>
    </row>
    <row r="24" spans="1:15">
      <c r="A24" s="45"/>
      <c r="B24" s="29" t="s">
        <v>92</v>
      </c>
      <c r="C24" s="29">
        <v>25</v>
      </c>
      <c r="D24" s="418">
        <v>33.299999999999997</v>
      </c>
      <c r="E24" s="402">
        <v>6</v>
      </c>
      <c r="F24" s="402">
        <v>6</v>
      </c>
      <c r="G24" s="402">
        <v>2</v>
      </c>
      <c r="H24" s="402">
        <v>2</v>
      </c>
      <c r="I24" s="402">
        <v>2</v>
      </c>
      <c r="J24" s="12">
        <f t="shared" si="0"/>
        <v>0.15</v>
      </c>
      <c r="K24" s="12">
        <f t="shared" si="1"/>
        <v>0.19979999999999998</v>
      </c>
      <c r="L24" s="401">
        <f t="shared" si="6"/>
        <v>6.6599999999999993E-2</v>
      </c>
      <c r="M24" s="401">
        <f t="shared" si="7"/>
        <v>6.6599999999999993E-2</v>
      </c>
      <c r="N24" s="401">
        <f t="shared" si="8"/>
        <v>6.6599999999999993E-2</v>
      </c>
      <c r="O24" s="430">
        <f t="shared" si="9"/>
        <v>0.54959999999999998</v>
      </c>
    </row>
    <row r="25" spans="1:15">
      <c r="A25" s="45"/>
      <c r="B25" s="29" t="s">
        <v>82</v>
      </c>
      <c r="C25" s="29">
        <v>5</v>
      </c>
      <c r="D25" s="418">
        <v>5</v>
      </c>
      <c r="E25" s="402">
        <v>6</v>
      </c>
      <c r="F25" s="402">
        <v>6</v>
      </c>
      <c r="G25" s="402">
        <v>2</v>
      </c>
      <c r="H25" s="402">
        <v>2</v>
      </c>
      <c r="I25" s="402">
        <v>2</v>
      </c>
      <c r="J25" s="12">
        <f t="shared" si="0"/>
        <v>0.03</v>
      </c>
      <c r="K25" s="12">
        <f t="shared" si="1"/>
        <v>0.03</v>
      </c>
      <c r="L25" s="401">
        <f t="shared" si="6"/>
        <v>0.01</v>
      </c>
      <c r="M25" s="401">
        <f t="shared" si="7"/>
        <v>0.01</v>
      </c>
      <c r="N25" s="401">
        <f t="shared" si="8"/>
        <v>0.01</v>
      </c>
      <c r="O25" s="430">
        <f t="shared" si="9"/>
        <v>8.9999999999999983E-2</v>
      </c>
    </row>
    <row r="26" spans="1:15">
      <c r="A26" s="45"/>
      <c r="B26" s="29" t="s">
        <v>88</v>
      </c>
      <c r="C26" s="29">
        <v>2.5</v>
      </c>
      <c r="D26" s="418">
        <v>2.5</v>
      </c>
      <c r="E26" s="402">
        <v>6</v>
      </c>
      <c r="F26" s="402">
        <v>6</v>
      </c>
      <c r="G26" s="402">
        <v>2</v>
      </c>
      <c r="H26" s="402">
        <v>2</v>
      </c>
      <c r="I26" s="402">
        <v>2</v>
      </c>
      <c r="J26" s="12">
        <f t="shared" si="0"/>
        <v>1.4999999999999999E-2</v>
      </c>
      <c r="K26" s="12">
        <f t="shared" si="1"/>
        <v>1.4999999999999999E-2</v>
      </c>
      <c r="L26" s="401">
        <f t="shared" si="6"/>
        <v>5.0000000000000001E-3</v>
      </c>
      <c r="M26" s="401">
        <f t="shared" si="7"/>
        <v>5.0000000000000001E-3</v>
      </c>
      <c r="N26" s="401">
        <f t="shared" si="8"/>
        <v>5.0000000000000001E-3</v>
      </c>
      <c r="O26" s="430">
        <f t="shared" si="9"/>
        <v>4.4999999999999991E-2</v>
      </c>
    </row>
    <row r="27" spans="1:15">
      <c r="A27" s="45"/>
      <c r="B27" s="29" t="s">
        <v>83</v>
      </c>
      <c r="C27" s="29">
        <v>1</v>
      </c>
      <c r="D27" s="418">
        <v>1.3</v>
      </c>
      <c r="E27" s="402">
        <v>6</v>
      </c>
      <c r="F27" s="402">
        <v>6</v>
      </c>
      <c r="G27" s="402">
        <v>2</v>
      </c>
      <c r="H27" s="402">
        <v>2</v>
      </c>
      <c r="I27" s="402">
        <v>2</v>
      </c>
      <c r="J27" s="12">
        <f t="shared" si="0"/>
        <v>6.0000000000000001E-3</v>
      </c>
      <c r="K27" s="12">
        <f t="shared" si="1"/>
        <v>7.8000000000000005E-3</v>
      </c>
      <c r="L27" s="401">
        <f t="shared" si="6"/>
        <v>2.5999999999999999E-3</v>
      </c>
      <c r="M27" s="401">
        <f t="shared" si="7"/>
        <v>2.5999999999999999E-3</v>
      </c>
      <c r="N27" s="401">
        <f t="shared" si="8"/>
        <v>2.5999999999999999E-3</v>
      </c>
      <c r="O27" s="430">
        <f t="shared" si="9"/>
        <v>2.1599999999999994E-2</v>
      </c>
    </row>
    <row r="28" spans="1:15">
      <c r="A28" s="45"/>
      <c r="B28" s="29" t="s">
        <v>93</v>
      </c>
      <c r="C28" s="29">
        <v>200</v>
      </c>
      <c r="D28" s="418">
        <v>200</v>
      </c>
      <c r="E28" s="402">
        <v>6</v>
      </c>
      <c r="F28" s="402">
        <v>6</v>
      </c>
      <c r="G28" s="402">
        <v>2</v>
      </c>
      <c r="H28" s="402">
        <v>2</v>
      </c>
      <c r="I28" s="402">
        <v>2</v>
      </c>
      <c r="J28" s="12">
        <f t="shared" si="0"/>
        <v>1.2</v>
      </c>
      <c r="K28" s="12">
        <f t="shared" si="1"/>
        <v>1.2</v>
      </c>
      <c r="L28" s="401">
        <f t="shared" si="6"/>
        <v>0.4</v>
      </c>
      <c r="M28" s="401">
        <f t="shared" si="7"/>
        <v>0.4</v>
      </c>
      <c r="N28" s="401">
        <f t="shared" si="8"/>
        <v>0.4</v>
      </c>
      <c r="O28" s="430">
        <f t="shared" si="9"/>
        <v>3.5999999999999996</v>
      </c>
    </row>
    <row r="29" spans="1:15">
      <c r="A29" s="140"/>
      <c r="B29" s="422" t="s">
        <v>94</v>
      </c>
      <c r="C29" s="141">
        <v>10</v>
      </c>
      <c r="D29" s="421">
        <v>10</v>
      </c>
      <c r="E29" s="404">
        <v>6</v>
      </c>
      <c r="F29" s="404">
        <v>6</v>
      </c>
      <c r="G29" s="404">
        <v>1</v>
      </c>
      <c r="H29" s="404">
        <v>2</v>
      </c>
      <c r="I29" s="404">
        <v>2</v>
      </c>
      <c r="J29" s="141">
        <f t="shared" si="0"/>
        <v>0.06</v>
      </c>
      <c r="K29" s="141">
        <f t="shared" si="1"/>
        <v>0.06</v>
      </c>
      <c r="L29" s="403">
        <f t="shared" si="6"/>
        <v>0.01</v>
      </c>
      <c r="M29" s="403">
        <f t="shared" si="7"/>
        <v>0.02</v>
      </c>
      <c r="N29" s="403">
        <f t="shared" si="8"/>
        <v>0.02</v>
      </c>
      <c r="O29" s="432">
        <f t="shared" si="9"/>
        <v>0.16999999999999998</v>
      </c>
    </row>
    <row r="30" spans="1:15" ht="15.75">
      <c r="A30" s="415" t="s">
        <v>34</v>
      </c>
      <c r="B30" s="416" t="s">
        <v>86</v>
      </c>
      <c r="C30" s="416">
        <v>62.5</v>
      </c>
      <c r="D30" s="417">
        <v>78.099999999999994</v>
      </c>
      <c r="E30" s="408">
        <v>6</v>
      </c>
      <c r="F30" s="408">
        <v>6</v>
      </c>
      <c r="G30" s="408">
        <v>2</v>
      </c>
      <c r="H30" s="408">
        <v>2</v>
      </c>
      <c r="I30" s="408">
        <v>2</v>
      </c>
      <c r="J30" s="406">
        <f t="shared" si="0"/>
        <v>0.375</v>
      </c>
      <c r="K30" s="406">
        <f t="shared" si="1"/>
        <v>0.46859999999999996</v>
      </c>
      <c r="L30" s="407">
        <f t="shared" si="6"/>
        <v>0.15619999999999998</v>
      </c>
      <c r="M30" s="407">
        <f t="shared" si="7"/>
        <v>0.15619999999999998</v>
      </c>
      <c r="N30" s="407">
        <f t="shared" si="8"/>
        <v>0.15619999999999998</v>
      </c>
      <c r="O30" s="433">
        <f t="shared" si="9"/>
        <v>1.3121999999999998</v>
      </c>
    </row>
    <row r="31" spans="1:15">
      <c r="A31" s="45"/>
      <c r="B31" s="29" t="s">
        <v>87</v>
      </c>
      <c r="C31" s="29">
        <v>15</v>
      </c>
      <c r="D31" s="418">
        <v>18.8</v>
      </c>
      <c r="E31" s="402">
        <v>6</v>
      </c>
      <c r="F31" s="402">
        <v>6</v>
      </c>
      <c r="G31" s="402">
        <v>2</v>
      </c>
      <c r="H31" s="402">
        <v>2</v>
      </c>
      <c r="I31" s="402">
        <v>2</v>
      </c>
      <c r="J31" s="12">
        <f t="shared" si="0"/>
        <v>0.09</v>
      </c>
      <c r="K31" s="12">
        <f t="shared" si="1"/>
        <v>0.11280000000000001</v>
      </c>
      <c r="L31" s="401">
        <f t="shared" si="6"/>
        <v>3.7600000000000001E-2</v>
      </c>
      <c r="M31" s="401">
        <f t="shared" si="7"/>
        <v>3.7600000000000001E-2</v>
      </c>
      <c r="N31" s="401">
        <f t="shared" si="8"/>
        <v>3.7600000000000001E-2</v>
      </c>
      <c r="O31" s="430">
        <f t="shared" si="9"/>
        <v>0.31560000000000005</v>
      </c>
    </row>
    <row r="32" spans="1:15">
      <c r="A32" s="45"/>
      <c r="B32" s="29" t="s">
        <v>91</v>
      </c>
      <c r="C32" s="29">
        <v>5</v>
      </c>
      <c r="D32" s="418">
        <v>14.9</v>
      </c>
      <c r="E32" s="402">
        <v>6</v>
      </c>
      <c r="F32" s="402">
        <v>6</v>
      </c>
      <c r="G32" s="402">
        <v>2</v>
      </c>
      <c r="H32" s="402">
        <v>2</v>
      </c>
      <c r="I32" s="402">
        <v>2</v>
      </c>
      <c r="J32" s="12">
        <f t="shared" si="0"/>
        <v>0.03</v>
      </c>
      <c r="K32" s="12">
        <f t="shared" si="1"/>
        <v>8.9400000000000007E-2</v>
      </c>
      <c r="L32" s="401">
        <f t="shared" si="6"/>
        <v>2.98E-2</v>
      </c>
      <c r="M32" s="401">
        <f t="shared" si="7"/>
        <v>2.98E-2</v>
      </c>
      <c r="N32" s="401">
        <f t="shared" si="8"/>
        <v>2.98E-2</v>
      </c>
      <c r="O32" s="430">
        <f t="shared" si="9"/>
        <v>0.20879999999999999</v>
      </c>
    </row>
    <row r="33" spans="1:15">
      <c r="A33" s="45"/>
      <c r="B33" s="29" t="s">
        <v>92</v>
      </c>
      <c r="C33" s="29">
        <v>25</v>
      </c>
      <c r="D33" s="418">
        <v>33.299999999999997</v>
      </c>
      <c r="E33" s="402">
        <v>6</v>
      </c>
      <c r="F33" s="402">
        <v>6</v>
      </c>
      <c r="G33" s="402">
        <v>2</v>
      </c>
      <c r="H33" s="402">
        <v>2</v>
      </c>
      <c r="I33" s="402">
        <v>2</v>
      </c>
      <c r="J33" s="12">
        <f t="shared" si="0"/>
        <v>0.15</v>
      </c>
      <c r="K33" s="12">
        <f t="shared" si="1"/>
        <v>0.19979999999999998</v>
      </c>
      <c r="L33" s="401">
        <f t="shared" si="6"/>
        <v>6.6599999999999993E-2</v>
      </c>
      <c r="M33" s="401">
        <f t="shared" si="7"/>
        <v>6.6599999999999993E-2</v>
      </c>
      <c r="N33" s="401">
        <f t="shared" si="8"/>
        <v>6.6599999999999993E-2</v>
      </c>
      <c r="O33" s="430">
        <f t="shared" si="9"/>
        <v>0.54959999999999998</v>
      </c>
    </row>
    <row r="34" spans="1:15">
      <c r="A34" s="45"/>
      <c r="B34" s="29" t="s">
        <v>82</v>
      </c>
      <c r="C34" s="29">
        <v>2.5</v>
      </c>
      <c r="D34" s="418">
        <v>2.5</v>
      </c>
      <c r="E34" s="402">
        <v>6</v>
      </c>
      <c r="F34" s="402">
        <v>6</v>
      </c>
      <c r="G34" s="402">
        <v>2</v>
      </c>
      <c r="H34" s="402">
        <v>2</v>
      </c>
      <c r="I34" s="402">
        <v>2</v>
      </c>
      <c r="J34" s="12">
        <f t="shared" si="0"/>
        <v>1.4999999999999999E-2</v>
      </c>
      <c r="K34" s="12">
        <f t="shared" si="1"/>
        <v>1.4999999999999999E-2</v>
      </c>
      <c r="L34" s="401">
        <f t="shared" si="6"/>
        <v>5.0000000000000001E-3</v>
      </c>
      <c r="M34" s="401">
        <f t="shared" si="7"/>
        <v>5.0000000000000001E-3</v>
      </c>
      <c r="N34" s="401">
        <f t="shared" si="8"/>
        <v>5.0000000000000001E-3</v>
      </c>
      <c r="O34" s="430">
        <f t="shared" si="9"/>
        <v>4.4999999999999991E-2</v>
      </c>
    </row>
    <row r="35" spans="1:15">
      <c r="A35" s="45"/>
      <c r="B35" s="29" t="s">
        <v>83</v>
      </c>
      <c r="C35" s="29">
        <v>1</v>
      </c>
      <c r="D35" s="418">
        <v>1.3</v>
      </c>
      <c r="E35" s="402">
        <v>6</v>
      </c>
      <c r="F35" s="402">
        <v>6</v>
      </c>
      <c r="G35" s="402">
        <v>2</v>
      </c>
      <c r="H35" s="402">
        <v>2</v>
      </c>
      <c r="I35" s="402">
        <v>2</v>
      </c>
      <c r="J35" s="12">
        <f t="shared" si="0"/>
        <v>6.0000000000000001E-3</v>
      </c>
      <c r="K35" s="12">
        <f t="shared" si="1"/>
        <v>7.8000000000000005E-3</v>
      </c>
      <c r="L35" s="401">
        <f t="shared" si="6"/>
        <v>2.5999999999999999E-3</v>
      </c>
      <c r="M35" s="401">
        <f t="shared" si="7"/>
        <v>2.5999999999999999E-3</v>
      </c>
      <c r="N35" s="401">
        <f t="shared" si="8"/>
        <v>2.5999999999999999E-3</v>
      </c>
      <c r="O35" s="430">
        <f t="shared" si="9"/>
        <v>2.1599999999999994E-2</v>
      </c>
    </row>
    <row r="36" spans="1:15">
      <c r="A36" s="45"/>
      <c r="B36" s="29" t="s">
        <v>93</v>
      </c>
      <c r="C36" s="29">
        <v>200</v>
      </c>
      <c r="D36" s="418">
        <v>200</v>
      </c>
      <c r="E36" s="402">
        <v>6</v>
      </c>
      <c r="F36" s="402">
        <v>6</v>
      </c>
      <c r="G36" s="402">
        <v>2</v>
      </c>
      <c r="H36" s="402">
        <v>2</v>
      </c>
      <c r="I36" s="402">
        <v>2</v>
      </c>
      <c r="J36" s="12">
        <f t="shared" si="0"/>
        <v>1.2</v>
      </c>
      <c r="K36" s="12">
        <f t="shared" si="1"/>
        <v>1.2</v>
      </c>
      <c r="L36" s="401">
        <f t="shared" si="6"/>
        <v>0.4</v>
      </c>
      <c r="M36" s="401">
        <f t="shared" si="7"/>
        <v>0.4</v>
      </c>
      <c r="N36" s="401">
        <f t="shared" si="8"/>
        <v>0.4</v>
      </c>
      <c r="O36" s="430">
        <f t="shared" si="9"/>
        <v>3.5999999999999996</v>
      </c>
    </row>
    <row r="37" spans="1:15">
      <c r="A37" s="409"/>
      <c r="B37" s="423" t="s">
        <v>94</v>
      </c>
      <c r="C37" s="410">
        <v>10</v>
      </c>
      <c r="D37" s="419">
        <v>10</v>
      </c>
      <c r="E37" s="412">
        <v>6</v>
      </c>
      <c r="F37" s="412">
        <v>6</v>
      </c>
      <c r="G37" s="412">
        <v>1</v>
      </c>
      <c r="H37" s="412">
        <v>2</v>
      </c>
      <c r="I37" s="412">
        <v>2</v>
      </c>
      <c r="J37" s="410">
        <f t="shared" si="0"/>
        <v>0.06</v>
      </c>
      <c r="K37" s="410">
        <f t="shared" si="1"/>
        <v>0.06</v>
      </c>
      <c r="L37" s="411">
        <f t="shared" si="6"/>
        <v>0.01</v>
      </c>
      <c r="M37" s="411">
        <f t="shared" si="7"/>
        <v>0.02</v>
      </c>
      <c r="N37" s="411">
        <f t="shared" si="8"/>
        <v>0.02</v>
      </c>
      <c r="O37" s="434">
        <f t="shared" si="9"/>
        <v>0.16999999999999998</v>
      </c>
    </row>
    <row r="38" spans="1:15" ht="15.75">
      <c r="A38" s="397" t="s">
        <v>95</v>
      </c>
      <c r="B38" s="413" t="s">
        <v>92</v>
      </c>
      <c r="C38" s="413">
        <v>85</v>
      </c>
      <c r="D38" s="414">
        <v>93.3</v>
      </c>
      <c r="E38" s="400">
        <v>6</v>
      </c>
      <c r="F38" s="400">
        <v>6</v>
      </c>
      <c r="G38" s="400">
        <v>2</v>
      </c>
      <c r="H38" s="400">
        <v>2</v>
      </c>
      <c r="I38" s="400">
        <v>2</v>
      </c>
      <c r="J38" s="398">
        <f t="shared" si="0"/>
        <v>0.51</v>
      </c>
      <c r="K38" s="398">
        <f t="shared" si="1"/>
        <v>0.55979999999999996</v>
      </c>
      <c r="L38" s="399">
        <f t="shared" si="6"/>
        <v>0.18659999999999999</v>
      </c>
      <c r="M38" s="399">
        <f t="shared" si="7"/>
        <v>0.18659999999999999</v>
      </c>
      <c r="N38" s="399">
        <f t="shared" si="8"/>
        <v>0.18659999999999999</v>
      </c>
      <c r="O38" s="429">
        <f t="shared" si="9"/>
        <v>1.6295999999999995</v>
      </c>
    </row>
    <row r="39" spans="1:15">
      <c r="A39" s="45"/>
      <c r="B39" s="29" t="s">
        <v>87</v>
      </c>
      <c r="C39" s="29">
        <v>10</v>
      </c>
      <c r="D39" s="418">
        <v>12.5</v>
      </c>
      <c r="E39" s="402">
        <v>6</v>
      </c>
      <c r="F39" s="402">
        <v>6</v>
      </c>
      <c r="G39" s="402">
        <v>2</v>
      </c>
      <c r="H39" s="402">
        <v>2</v>
      </c>
      <c r="I39" s="402">
        <v>2</v>
      </c>
      <c r="J39" s="12">
        <f t="shared" si="0"/>
        <v>0.06</v>
      </c>
      <c r="K39" s="12">
        <f t="shared" si="1"/>
        <v>7.4999999999999997E-2</v>
      </c>
      <c r="L39" s="401">
        <f t="shared" si="6"/>
        <v>2.5000000000000001E-2</v>
      </c>
      <c r="M39" s="401">
        <f t="shared" si="7"/>
        <v>2.5000000000000001E-2</v>
      </c>
      <c r="N39" s="401">
        <f t="shared" si="8"/>
        <v>2.5000000000000001E-2</v>
      </c>
      <c r="O39" s="430">
        <f t="shared" si="9"/>
        <v>0.21</v>
      </c>
    </row>
    <row r="40" spans="1:15">
      <c r="A40" s="45"/>
      <c r="B40" s="424" t="s">
        <v>96</v>
      </c>
      <c r="C40" s="29">
        <v>50</v>
      </c>
      <c r="D40" s="418">
        <v>50</v>
      </c>
      <c r="E40" s="402">
        <v>6</v>
      </c>
      <c r="F40" s="402">
        <v>6</v>
      </c>
      <c r="G40" s="402">
        <v>0</v>
      </c>
      <c r="H40" s="402">
        <v>2</v>
      </c>
      <c r="I40" s="402">
        <v>2</v>
      </c>
      <c r="J40" s="12">
        <f t="shared" si="0"/>
        <v>0.3</v>
      </c>
      <c r="K40" s="12">
        <f t="shared" si="1"/>
        <v>0.3</v>
      </c>
      <c r="L40" s="401">
        <f t="shared" si="6"/>
        <v>0</v>
      </c>
      <c r="M40" s="401">
        <f t="shared" si="7"/>
        <v>0.1</v>
      </c>
      <c r="N40" s="401">
        <f t="shared" si="8"/>
        <v>0.1</v>
      </c>
      <c r="O40" s="430">
        <f t="shared" si="9"/>
        <v>0.79999999999999993</v>
      </c>
    </row>
    <row r="41" spans="1:15">
      <c r="A41" s="45"/>
      <c r="B41" s="29" t="s">
        <v>97</v>
      </c>
      <c r="C41" s="29">
        <v>2.5</v>
      </c>
      <c r="D41" s="418">
        <v>2.5</v>
      </c>
      <c r="E41" s="402">
        <v>6</v>
      </c>
      <c r="F41" s="402">
        <v>6</v>
      </c>
      <c r="G41" s="402">
        <v>2</v>
      </c>
      <c r="H41" s="402">
        <v>2</v>
      </c>
      <c r="I41" s="402">
        <v>2</v>
      </c>
      <c r="J41" s="12">
        <f t="shared" si="0"/>
        <v>1.4999999999999999E-2</v>
      </c>
      <c r="K41" s="12">
        <f t="shared" si="1"/>
        <v>1.4999999999999999E-2</v>
      </c>
      <c r="L41" s="401">
        <f t="shared" si="6"/>
        <v>5.0000000000000001E-3</v>
      </c>
      <c r="M41" s="401">
        <f t="shared" si="7"/>
        <v>5.0000000000000001E-3</v>
      </c>
      <c r="N41" s="401">
        <f t="shared" si="8"/>
        <v>5.0000000000000001E-3</v>
      </c>
      <c r="O41" s="430">
        <f t="shared" si="9"/>
        <v>4.4999999999999991E-2</v>
      </c>
    </row>
    <row r="42" spans="1:15">
      <c r="A42" s="45"/>
      <c r="B42" s="29" t="s">
        <v>83</v>
      </c>
      <c r="C42" s="29">
        <v>1</v>
      </c>
      <c r="D42" s="418">
        <v>1.3</v>
      </c>
      <c r="E42" s="402">
        <v>6</v>
      </c>
      <c r="F42" s="402">
        <v>6</v>
      </c>
      <c r="G42" s="402">
        <v>2</v>
      </c>
      <c r="H42" s="402">
        <v>2</v>
      </c>
      <c r="I42" s="402">
        <v>2</v>
      </c>
      <c r="J42" s="12">
        <f t="shared" si="0"/>
        <v>6.0000000000000001E-3</v>
      </c>
      <c r="K42" s="12">
        <f t="shared" si="1"/>
        <v>7.8000000000000005E-3</v>
      </c>
      <c r="L42" s="401">
        <f t="shared" si="6"/>
        <v>2.5999999999999999E-3</v>
      </c>
      <c r="M42" s="401">
        <f t="shared" si="7"/>
        <v>2.5999999999999999E-3</v>
      </c>
      <c r="N42" s="401">
        <f t="shared" si="8"/>
        <v>2.5999999999999999E-3</v>
      </c>
      <c r="O42" s="430">
        <f t="shared" si="9"/>
        <v>2.1599999999999994E-2</v>
      </c>
    </row>
    <row r="43" spans="1:15">
      <c r="A43" s="140"/>
      <c r="B43" s="420" t="s">
        <v>93</v>
      </c>
      <c r="C43" s="420">
        <v>175</v>
      </c>
      <c r="D43" s="421">
        <v>175</v>
      </c>
      <c r="E43" s="404">
        <v>6</v>
      </c>
      <c r="F43" s="404">
        <v>6</v>
      </c>
      <c r="G43" s="404">
        <v>2</v>
      </c>
      <c r="H43" s="404">
        <v>2</v>
      </c>
      <c r="I43" s="404">
        <v>2</v>
      </c>
      <c r="J43" s="141">
        <f t="shared" si="0"/>
        <v>1.05</v>
      </c>
      <c r="K43" s="141">
        <f t="shared" si="1"/>
        <v>1.05</v>
      </c>
      <c r="L43" s="403">
        <f t="shared" si="6"/>
        <v>0.35</v>
      </c>
      <c r="M43" s="403">
        <f t="shared" si="7"/>
        <v>0.35</v>
      </c>
      <c r="N43" s="403">
        <f t="shared" si="8"/>
        <v>0.35</v>
      </c>
      <c r="O43" s="432">
        <f t="shared" si="9"/>
        <v>3.1500000000000004</v>
      </c>
    </row>
    <row r="44" spans="1:15" ht="31.5">
      <c r="A44" s="415" t="s">
        <v>98</v>
      </c>
      <c r="B44" s="416" t="s">
        <v>99</v>
      </c>
      <c r="C44" s="416">
        <v>92.5</v>
      </c>
      <c r="D44" s="417">
        <v>92.5</v>
      </c>
      <c r="E44" s="408">
        <v>6</v>
      </c>
      <c r="F44" s="408">
        <v>6</v>
      </c>
      <c r="G44" s="408">
        <v>2</v>
      </c>
      <c r="H44" s="408">
        <v>2</v>
      </c>
      <c r="I44" s="408">
        <v>2</v>
      </c>
      <c r="J44" s="406">
        <f t="shared" si="0"/>
        <v>0.55500000000000005</v>
      </c>
      <c r="K44" s="406">
        <f t="shared" si="1"/>
        <v>0.55500000000000005</v>
      </c>
      <c r="L44" s="407">
        <f t="shared" si="6"/>
        <v>0.185</v>
      </c>
      <c r="M44" s="407">
        <f t="shared" si="7"/>
        <v>0.185</v>
      </c>
      <c r="N44" s="407">
        <f t="shared" si="8"/>
        <v>0.185</v>
      </c>
      <c r="O44" s="433">
        <f t="shared" si="9"/>
        <v>1.6650000000000003</v>
      </c>
    </row>
    <row r="45" spans="1:15">
      <c r="A45" s="45"/>
      <c r="B45" s="29" t="s">
        <v>92</v>
      </c>
      <c r="C45" s="29">
        <v>60</v>
      </c>
      <c r="D45" s="418">
        <v>75</v>
      </c>
      <c r="E45" s="402">
        <v>6</v>
      </c>
      <c r="F45" s="402">
        <v>6</v>
      </c>
      <c r="G45" s="402">
        <v>2</v>
      </c>
      <c r="H45" s="402">
        <v>2</v>
      </c>
      <c r="I45" s="402">
        <v>2</v>
      </c>
      <c r="J45" s="12">
        <f t="shared" si="0"/>
        <v>0.36</v>
      </c>
      <c r="K45" s="12">
        <f t="shared" si="1"/>
        <v>0.45</v>
      </c>
      <c r="L45" s="401">
        <f t="shared" si="6"/>
        <v>0.15</v>
      </c>
      <c r="M45" s="401">
        <f t="shared" si="7"/>
        <v>0.15</v>
      </c>
      <c r="N45" s="401">
        <f t="shared" si="8"/>
        <v>0.15</v>
      </c>
      <c r="O45" s="430">
        <f t="shared" si="9"/>
        <v>1.26</v>
      </c>
    </row>
    <row r="46" spans="1:15">
      <c r="A46" s="45"/>
      <c r="B46" s="29" t="s">
        <v>87</v>
      </c>
      <c r="C46" s="29">
        <v>10</v>
      </c>
      <c r="D46" s="418">
        <v>12.5</v>
      </c>
      <c r="E46" s="402">
        <v>6</v>
      </c>
      <c r="F46" s="402">
        <v>6</v>
      </c>
      <c r="G46" s="402">
        <v>2</v>
      </c>
      <c r="H46" s="402">
        <v>2</v>
      </c>
      <c r="I46" s="402">
        <v>2</v>
      </c>
      <c r="J46" s="12">
        <f t="shared" si="0"/>
        <v>0.06</v>
      </c>
      <c r="K46" s="12">
        <f t="shared" si="1"/>
        <v>7.4999999999999997E-2</v>
      </c>
      <c r="L46" s="401">
        <f t="shared" si="6"/>
        <v>2.5000000000000001E-2</v>
      </c>
      <c r="M46" s="401">
        <f t="shared" si="7"/>
        <v>2.5000000000000001E-2</v>
      </c>
      <c r="N46" s="401">
        <f t="shared" si="8"/>
        <v>2.5000000000000001E-2</v>
      </c>
      <c r="O46" s="430">
        <f t="shared" si="9"/>
        <v>0.21</v>
      </c>
    </row>
    <row r="47" spans="1:15">
      <c r="A47" s="45"/>
      <c r="B47" s="29" t="s">
        <v>91</v>
      </c>
      <c r="C47" s="29">
        <v>15</v>
      </c>
      <c r="D47" s="418">
        <v>17.899999999999999</v>
      </c>
      <c r="E47" s="402">
        <v>6</v>
      </c>
      <c r="F47" s="402">
        <v>6</v>
      </c>
      <c r="G47" s="402">
        <v>2</v>
      </c>
      <c r="H47" s="402">
        <v>2</v>
      </c>
      <c r="I47" s="402">
        <v>2</v>
      </c>
      <c r="J47" s="12">
        <f t="shared" si="0"/>
        <v>0.09</v>
      </c>
      <c r="K47" s="12">
        <f t="shared" si="1"/>
        <v>0.1074</v>
      </c>
      <c r="L47" s="401">
        <f t="shared" si="6"/>
        <v>3.5799999999999998E-2</v>
      </c>
      <c r="M47" s="401">
        <f t="shared" si="7"/>
        <v>3.5799999999999998E-2</v>
      </c>
      <c r="N47" s="401">
        <f t="shared" si="8"/>
        <v>3.5799999999999998E-2</v>
      </c>
      <c r="O47" s="430">
        <f t="shared" si="9"/>
        <v>0.30480000000000002</v>
      </c>
    </row>
    <row r="48" spans="1:15">
      <c r="A48" s="45"/>
      <c r="B48" s="29" t="s">
        <v>100</v>
      </c>
      <c r="C48" s="12">
        <v>5</v>
      </c>
      <c r="D48" s="401">
        <v>5</v>
      </c>
      <c r="E48" s="402">
        <v>6</v>
      </c>
      <c r="F48" s="402">
        <v>6</v>
      </c>
      <c r="G48" s="402">
        <v>2</v>
      </c>
      <c r="H48" s="402">
        <v>2</v>
      </c>
      <c r="I48" s="402">
        <v>2</v>
      </c>
      <c r="J48" s="12">
        <f t="shared" si="0"/>
        <v>0.03</v>
      </c>
      <c r="K48" s="12">
        <f t="shared" si="1"/>
        <v>0.03</v>
      </c>
      <c r="L48" s="401">
        <f t="shared" si="6"/>
        <v>0.01</v>
      </c>
      <c r="M48" s="401">
        <f t="shared" si="7"/>
        <v>0.01</v>
      </c>
      <c r="N48" s="401">
        <f t="shared" si="8"/>
        <v>0.01</v>
      </c>
      <c r="O48" s="430">
        <f t="shared" si="9"/>
        <v>8.9999999999999983E-2</v>
      </c>
    </row>
    <row r="49" spans="1:15">
      <c r="A49" s="45"/>
      <c r="B49" s="29" t="s">
        <v>97</v>
      </c>
      <c r="C49" s="12">
        <v>3.1</v>
      </c>
      <c r="D49" s="401">
        <v>3.1</v>
      </c>
      <c r="E49" s="402">
        <v>6</v>
      </c>
      <c r="F49" s="402">
        <v>6</v>
      </c>
      <c r="G49" s="402">
        <v>2</v>
      </c>
      <c r="H49" s="402">
        <v>2</v>
      </c>
      <c r="I49" s="402">
        <v>2</v>
      </c>
      <c r="J49" s="12">
        <f t="shared" si="0"/>
        <v>1.8600000000000002E-2</v>
      </c>
      <c r="K49" s="12">
        <f t="shared" si="1"/>
        <v>1.8600000000000002E-2</v>
      </c>
      <c r="L49" s="401">
        <f t="shared" si="6"/>
        <v>6.1999999999999998E-3</v>
      </c>
      <c r="M49" s="401">
        <f t="shared" si="7"/>
        <v>6.1999999999999998E-3</v>
      </c>
      <c r="N49" s="401">
        <f t="shared" si="8"/>
        <v>6.1999999999999998E-3</v>
      </c>
      <c r="O49" s="430">
        <f t="shared" si="9"/>
        <v>5.5799999999999995E-2</v>
      </c>
    </row>
    <row r="50" spans="1:15">
      <c r="A50" s="409"/>
      <c r="B50" s="60" t="s">
        <v>101</v>
      </c>
      <c r="C50" s="410">
        <v>175</v>
      </c>
      <c r="D50" s="411">
        <v>175</v>
      </c>
      <c r="E50" s="412">
        <v>6</v>
      </c>
      <c r="F50" s="412">
        <v>6</v>
      </c>
      <c r="G50" s="412">
        <v>2</v>
      </c>
      <c r="H50" s="412">
        <v>2</v>
      </c>
      <c r="I50" s="412">
        <v>2</v>
      </c>
      <c r="J50" s="410">
        <f t="shared" si="0"/>
        <v>1.05</v>
      </c>
      <c r="K50" s="410">
        <f t="shared" si="1"/>
        <v>1.05</v>
      </c>
      <c r="L50" s="411">
        <f t="shared" si="6"/>
        <v>0.35</v>
      </c>
      <c r="M50" s="411">
        <f t="shared" si="7"/>
        <v>0.35</v>
      </c>
      <c r="N50" s="411">
        <f t="shared" si="8"/>
        <v>0.35</v>
      </c>
      <c r="O50" s="434">
        <f t="shared" si="9"/>
        <v>3.1500000000000004</v>
      </c>
    </row>
    <row r="51" spans="1:15" ht="15.75">
      <c r="A51" s="397" t="s">
        <v>54</v>
      </c>
      <c r="B51" s="413" t="s">
        <v>92</v>
      </c>
      <c r="C51" s="413">
        <v>50</v>
      </c>
      <c r="D51" s="414">
        <v>66.7</v>
      </c>
      <c r="E51" s="400">
        <v>6</v>
      </c>
      <c r="F51" s="400">
        <v>6</v>
      </c>
      <c r="G51" s="400">
        <v>2</v>
      </c>
      <c r="H51" s="400">
        <v>2</v>
      </c>
      <c r="I51" s="400">
        <v>2</v>
      </c>
      <c r="J51" s="398">
        <f t="shared" si="0"/>
        <v>0.3</v>
      </c>
      <c r="K51" s="398">
        <f t="shared" si="1"/>
        <v>0.40020000000000006</v>
      </c>
      <c r="L51" s="399">
        <f t="shared" si="6"/>
        <v>0.13340000000000002</v>
      </c>
      <c r="M51" s="399">
        <f t="shared" si="7"/>
        <v>0.13340000000000002</v>
      </c>
      <c r="N51" s="399">
        <f t="shared" si="8"/>
        <v>0.13340000000000002</v>
      </c>
      <c r="O51" s="429">
        <f t="shared" si="9"/>
        <v>1.1004</v>
      </c>
    </row>
    <row r="52" spans="1:15">
      <c r="A52" s="45"/>
      <c r="B52" s="29" t="s">
        <v>87</v>
      </c>
      <c r="C52" s="29">
        <v>10</v>
      </c>
      <c r="D52" s="418">
        <v>12.5</v>
      </c>
      <c r="E52" s="402">
        <v>6</v>
      </c>
      <c r="F52" s="402">
        <v>6</v>
      </c>
      <c r="G52" s="402">
        <v>2</v>
      </c>
      <c r="H52" s="402">
        <v>2</v>
      </c>
      <c r="I52" s="402">
        <v>2</v>
      </c>
      <c r="J52" s="12">
        <f t="shared" si="0"/>
        <v>0.06</v>
      </c>
      <c r="K52" s="12">
        <f t="shared" si="1"/>
        <v>7.4999999999999997E-2</v>
      </c>
      <c r="L52" s="401">
        <f t="shared" si="6"/>
        <v>2.5000000000000001E-2</v>
      </c>
      <c r="M52" s="401">
        <f t="shared" si="7"/>
        <v>2.5000000000000001E-2</v>
      </c>
      <c r="N52" s="401">
        <f t="shared" si="8"/>
        <v>2.5000000000000001E-2</v>
      </c>
      <c r="O52" s="430">
        <f t="shared" si="9"/>
        <v>0.21</v>
      </c>
    </row>
    <row r="53" spans="1:15">
      <c r="A53" s="45"/>
      <c r="B53" s="29" t="s">
        <v>91</v>
      </c>
      <c r="C53" s="29">
        <v>2.5</v>
      </c>
      <c r="D53" s="418">
        <v>3</v>
      </c>
      <c r="E53" s="402">
        <v>6</v>
      </c>
      <c r="F53" s="402">
        <v>6</v>
      </c>
      <c r="G53" s="402">
        <v>2</v>
      </c>
      <c r="H53" s="402">
        <v>2</v>
      </c>
      <c r="I53" s="402">
        <v>2</v>
      </c>
      <c r="J53" s="12">
        <f t="shared" si="0"/>
        <v>1.4999999999999999E-2</v>
      </c>
      <c r="K53" s="12">
        <f t="shared" si="1"/>
        <v>1.7999999999999999E-2</v>
      </c>
      <c r="L53" s="401">
        <f t="shared" si="6"/>
        <v>6.0000000000000001E-3</v>
      </c>
      <c r="M53" s="401">
        <f t="shared" si="7"/>
        <v>6.0000000000000001E-3</v>
      </c>
      <c r="N53" s="401">
        <f t="shared" si="8"/>
        <v>6.0000000000000001E-3</v>
      </c>
      <c r="O53" s="430">
        <f t="shared" si="9"/>
        <v>5.0999999999999997E-2</v>
      </c>
    </row>
    <row r="54" spans="1:15">
      <c r="A54" s="45"/>
      <c r="B54" s="29" t="s">
        <v>82</v>
      </c>
      <c r="C54" s="29">
        <v>2.5</v>
      </c>
      <c r="D54" s="418">
        <v>2.5</v>
      </c>
      <c r="E54" s="402">
        <v>6</v>
      </c>
      <c r="F54" s="402">
        <v>6</v>
      </c>
      <c r="G54" s="402">
        <v>2</v>
      </c>
      <c r="H54" s="402">
        <v>2</v>
      </c>
      <c r="I54" s="402">
        <v>2</v>
      </c>
      <c r="J54" s="12">
        <f t="shared" si="0"/>
        <v>1.4999999999999999E-2</v>
      </c>
      <c r="K54" s="12">
        <f t="shared" si="1"/>
        <v>1.4999999999999999E-2</v>
      </c>
      <c r="L54" s="401">
        <f t="shared" si="6"/>
        <v>5.0000000000000001E-3</v>
      </c>
      <c r="M54" s="401">
        <f t="shared" si="7"/>
        <v>5.0000000000000001E-3</v>
      </c>
      <c r="N54" s="401">
        <f t="shared" si="8"/>
        <v>5.0000000000000001E-3</v>
      </c>
      <c r="O54" s="430">
        <f t="shared" si="9"/>
        <v>4.4999999999999991E-2</v>
      </c>
    </row>
    <row r="55" spans="1:15">
      <c r="A55" s="45"/>
      <c r="B55" s="29" t="s">
        <v>102</v>
      </c>
      <c r="C55" s="29">
        <v>20</v>
      </c>
      <c r="D55" s="418">
        <v>25</v>
      </c>
      <c r="E55" s="402">
        <v>6</v>
      </c>
      <c r="F55" s="402">
        <v>6</v>
      </c>
      <c r="G55" s="402">
        <v>2</v>
      </c>
      <c r="H55" s="402">
        <v>2</v>
      </c>
      <c r="I55" s="402">
        <v>2</v>
      </c>
      <c r="J55" s="12">
        <f t="shared" si="0"/>
        <v>0.12</v>
      </c>
      <c r="K55" s="12">
        <f t="shared" si="1"/>
        <v>0.15</v>
      </c>
      <c r="L55" s="401">
        <f t="shared" si="6"/>
        <v>0.05</v>
      </c>
      <c r="M55" s="401">
        <f t="shared" si="7"/>
        <v>0.05</v>
      </c>
      <c r="N55" s="401">
        <f t="shared" si="8"/>
        <v>0.05</v>
      </c>
      <c r="O55" s="430">
        <f t="shared" si="9"/>
        <v>0.42</v>
      </c>
    </row>
    <row r="56" spans="1:15">
      <c r="A56" s="45"/>
      <c r="B56" s="424" t="s">
        <v>103</v>
      </c>
      <c r="C56" s="29">
        <v>5</v>
      </c>
      <c r="D56" s="418">
        <v>5</v>
      </c>
      <c r="E56" s="402">
        <v>6</v>
      </c>
      <c r="F56" s="402">
        <v>6</v>
      </c>
      <c r="G56" s="402">
        <v>0</v>
      </c>
      <c r="H56" s="402">
        <v>2</v>
      </c>
      <c r="I56" s="402">
        <v>2</v>
      </c>
      <c r="J56" s="12">
        <f t="shared" si="0"/>
        <v>0.03</v>
      </c>
      <c r="K56" s="12">
        <f t="shared" si="1"/>
        <v>0.03</v>
      </c>
      <c r="L56" s="401">
        <f t="shared" si="6"/>
        <v>0</v>
      </c>
      <c r="M56" s="401">
        <f t="shared" si="7"/>
        <v>0.01</v>
      </c>
      <c r="N56" s="401">
        <f t="shared" si="8"/>
        <v>0.01</v>
      </c>
      <c r="O56" s="430">
        <f t="shared" si="9"/>
        <v>7.9999999999999988E-2</v>
      </c>
    </row>
    <row r="57" spans="1:15">
      <c r="A57" s="45"/>
      <c r="B57" s="29" t="s">
        <v>93</v>
      </c>
      <c r="C57" s="29">
        <v>187.5</v>
      </c>
      <c r="D57" s="418">
        <v>187.5</v>
      </c>
      <c r="E57" s="402">
        <v>6</v>
      </c>
      <c r="F57" s="402">
        <v>6</v>
      </c>
      <c r="G57" s="402">
        <v>2</v>
      </c>
      <c r="H57" s="402">
        <v>2</v>
      </c>
      <c r="I57" s="402">
        <v>2</v>
      </c>
      <c r="J57" s="12">
        <f t="shared" si="0"/>
        <v>1.125</v>
      </c>
      <c r="K57" s="12">
        <f t="shared" si="1"/>
        <v>1.125</v>
      </c>
      <c r="L57" s="401">
        <f t="shared" si="6"/>
        <v>0.375</v>
      </c>
      <c r="M57" s="401">
        <f t="shared" si="7"/>
        <v>0.375</v>
      </c>
      <c r="N57" s="401">
        <f t="shared" si="8"/>
        <v>0.375</v>
      </c>
      <c r="O57" s="430">
        <f t="shared" si="9"/>
        <v>3.375</v>
      </c>
    </row>
    <row r="58" spans="1:15">
      <c r="A58" s="45"/>
      <c r="B58" s="29" t="s">
        <v>83</v>
      </c>
      <c r="C58" s="29">
        <v>1</v>
      </c>
      <c r="D58" s="418">
        <v>1.3</v>
      </c>
      <c r="E58" s="402">
        <v>6</v>
      </c>
      <c r="F58" s="402">
        <v>6</v>
      </c>
      <c r="G58" s="402">
        <v>2</v>
      </c>
      <c r="H58" s="402">
        <v>2</v>
      </c>
      <c r="I58" s="402">
        <v>2</v>
      </c>
      <c r="J58" s="12">
        <f t="shared" si="0"/>
        <v>6.0000000000000001E-3</v>
      </c>
      <c r="K58" s="12">
        <f t="shared" si="1"/>
        <v>7.8000000000000005E-3</v>
      </c>
      <c r="L58" s="401">
        <f t="shared" si="6"/>
        <v>2.5999999999999999E-3</v>
      </c>
      <c r="M58" s="401">
        <f t="shared" si="7"/>
        <v>2.5999999999999999E-3</v>
      </c>
      <c r="N58" s="401">
        <f t="shared" si="8"/>
        <v>2.5999999999999999E-3</v>
      </c>
      <c r="O58" s="430">
        <f t="shared" si="9"/>
        <v>2.1599999999999994E-2</v>
      </c>
    </row>
    <row r="59" spans="1:15">
      <c r="A59" s="140"/>
      <c r="B59" s="422" t="s">
        <v>94</v>
      </c>
      <c r="C59" s="420">
        <v>10</v>
      </c>
      <c r="D59" s="421">
        <v>10</v>
      </c>
      <c r="E59" s="404">
        <v>6</v>
      </c>
      <c r="F59" s="404">
        <v>6</v>
      </c>
      <c r="G59" s="404">
        <v>1</v>
      </c>
      <c r="H59" s="404">
        <v>2</v>
      </c>
      <c r="I59" s="404">
        <v>2</v>
      </c>
      <c r="J59" s="141">
        <f t="shared" si="0"/>
        <v>0.06</v>
      </c>
      <c r="K59" s="141">
        <f t="shared" si="1"/>
        <v>0.06</v>
      </c>
      <c r="L59" s="403">
        <f t="shared" si="6"/>
        <v>0.01</v>
      </c>
      <c r="M59" s="403">
        <f t="shared" si="7"/>
        <v>0.02</v>
      </c>
      <c r="N59" s="403">
        <f t="shared" si="8"/>
        <v>0.02</v>
      </c>
      <c r="O59" s="432">
        <f t="shared" si="9"/>
        <v>0.16999999999999998</v>
      </c>
    </row>
    <row r="60" spans="1:15" ht="31.5">
      <c r="A60" s="415" t="s">
        <v>104</v>
      </c>
      <c r="B60" s="416" t="s">
        <v>92</v>
      </c>
      <c r="C60" s="416">
        <v>100</v>
      </c>
      <c r="D60" s="417">
        <v>133.30000000000001</v>
      </c>
      <c r="E60" s="408">
        <v>6</v>
      </c>
      <c r="F60" s="408">
        <v>6</v>
      </c>
      <c r="G60" s="408">
        <v>2</v>
      </c>
      <c r="H60" s="408">
        <v>2</v>
      </c>
      <c r="I60" s="408">
        <v>2</v>
      </c>
      <c r="J60" s="406">
        <f t="shared" si="0"/>
        <v>0.6</v>
      </c>
      <c r="K60" s="406">
        <f t="shared" si="1"/>
        <v>0.79980000000000007</v>
      </c>
      <c r="L60" s="407">
        <f t="shared" si="6"/>
        <v>0.2666</v>
      </c>
      <c r="M60" s="407">
        <f t="shared" si="7"/>
        <v>0.2666</v>
      </c>
      <c r="N60" s="407">
        <f t="shared" si="8"/>
        <v>0.2666</v>
      </c>
      <c r="O60" s="433">
        <f t="shared" si="9"/>
        <v>2.1995999999999998</v>
      </c>
    </row>
    <row r="61" spans="1:15">
      <c r="A61" s="45"/>
      <c r="B61" s="29" t="s">
        <v>87</v>
      </c>
      <c r="C61" s="29">
        <v>20</v>
      </c>
      <c r="D61" s="418">
        <v>25</v>
      </c>
      <c r="E61" s="402">
        <v>6</v>
      </c>
      <c r="F61" s="402">
        <v>6</v>
      </c>
      <c r="G61" s="402">
        <v>2</v>
      </c>
      <c r="H61" s="402">
        <v>2</v>
      </c>
      <c r="I61" s="402">
        <v>2</v>
      </c>
      <c r="J61" s="12">
        <f t="shared" si="0"/>
        <v>0.12</v>
      </c>
      <c r="K61" s="12">
        <f t="shared" si="1"/>
        <v>0.15</v>
      </c>
      <c r="L61" s="401">
        <f t="shared" si="6"/>
        <v>0.05</v>
      </c>
      <c r="M61" s="401">
        <f t="shared" si="7"/>
        <v>0.05</v>
      </c>
      <c r="N61" s="401">
        <f t="shared" si="8"/>
        <v>0.05</v>
      </c>
      <c r="O61" s="430">
        <f t="shared" si="9"/>
        <v>0.42</v>
      </c>
    </row>
    <row r="62" spans="1:15">
      <c r="A62" s="45"/>
      <c r="B62" s="29" t="s">
        <v>91</v>
      </c>
      <c r="C62" s="29">
        <v>10</v>
      </c>
      <c r="D62" s="418">
        <v>11.9</v>
      </c>
      <c r="E62" s="402">
        <v>6</v>
      </c>
      <c r="F62" s="402">
        <v>6</v>
      </c>
      <c r="G62" s="402">
        <v>2</v>
      </c>
      <c r="H62" s="402">
        <v>2</v>
      </c>
      <c r="I62" s="402">
        <v>2</v>
      </c>
      <c r="J62" s="12">
        <f t="shared" si="0"/>
        <v>0.06</v>
      </c>
      <c r="K62" s="12">
        <f t="shared" si="1"/>
        <v>7.1400000000000005E-2</v>
      </c>
      <c r="L62" s="401">
        <f t="shared" si="6"/>
        <v>2.3800000000000002E-2</v>
      </c>
      <c r="M62" s="401">
        <f t="shared" si="7"/>
        <v>2.3800000000000002E-2</v>
      </c>
      <c r="N62" s="401">
        <f t="shared" si="8"/>
        <v>2.3800000000000002E-2</v>
      </c>
      <c r="O62" s="430">
        <f t="shared" si="9"/>
        <v>0.20279999999999998</v>
      </c>
    </row>
    <row r="63" spans="1:15">
      <c r="A63" s="45"/>
      <c r="B63" s="29" t="s">
        <v>100</v>
      </c>
      <c r="C63" s="29">
        <v>10</v>
      </c>
      <c r="D63" s="418">
        <v>10</v>
      </c>
      <c r="E63" s="402">
        <v>6</v>
      </c>
      <c r="F63" s="402">
        <v>6</v>
      </c>
      <c r="G63" s="402">
        <v>2</v>
      </c>
      <c r="H63" s="402">
        <v>2</v>
      </c>
      <c r="I63" s="402">
        <v>2</v>
      </c>
      <c r="J63" s="12">
        <f t="shared" si="0"/>
        <v>0.06</v>
      </c>
      <c r="K63" s="12">
        <f t="shared" si="1"/>
        <v>0.06</v>
      </c>
      <c r="L63" s="401">
        <f t="shared" si="6"/>
        <v>0.02</v>
      </c>
      <c r="M63" s="401">
        <f t="shared" si="7"/>
        <v>0.02</v>
      </c>
      <c r="N63" s="401">
        <f t="shared" si="8"/>
        <v>0.02</v>
      </c>
      <c r="O63" s="430">
        <f t="shared" si="9"/>
        <v>0.17999999999999997</v>
      </c>
    </row>
    <row r="64" spans="1:15">
      <c r="A64" s="45"/>
      <c r="B64" s="29" t="s">
        <v>82</v>
      </c>
      <c r="C64" s="29">
        <v>12.5</v>
      </c>
      <c r="D64" s="418">
        <v>12.5</v>
      </c>
      <c r="E64" s="402">
        <v>6</v>
      </c>
      <c r="F64" s="402">
        <v>6</v>
      </c>
      <c r="G64" s="402">
        <v>2</v>
      </c>
      <c r="H64" s="402">
        <v>2</v>
      </c>
      <c r="I64" s="402">
        <v>2</v>
      </c>
      <c r="J64" s="12">
        <f t="shared" si="0"/>
        <v>7.4999999999999997E-2</v>
      </c>
      <c r="K64" s="12">
        <f t="shared" si="1"/>
        <v>7.4999999999999997E-2</v>
      </c>
      <c r="L64" s="401">
        <f t="shared" si="6"/>
        <v>2.5000000000000001E-2</v>
      </c>
      <c r="M64" s="401">
        <f t="shared" si="7"/>
        <v>2.5000000000000001E-2</v>
      </c>
      <c r="N64" s="401">
        <f t="shared" si="8"/>
        <v>2.5000000000000001E-2</v>
      </c>
      <c r="O64" s="430">
        <f t="shared" si="9"/>
        <v>0.22499999999999998</v>
      </c>
    </row>
    <row r="65" spans="1:15">
      <c r="A65" s="45"/>
      <c r="B65" s="29" t="s">
        <v>83</v>
      </c>
      <c r="C65" s="29">
        <v>1</v>
      </c>
      <c r="D65" s="418">
        <v>1.3</v>
      </c>
      <c r="E65" s="402">
        <v>6</v>
      </c>
      <c r="F65" s="402">
        <v>6</v>
      </c>
      <c r="G65" s="402">
        <v>2</v>
      </c>
      <c r="H65" s="402">
        <v>2</v>
      </c>
      <c r="I65" s="402">
        <v>2</v>
      </c>
      <c r="J65" s="12">
        <f t="shared" si="0"/>
        <v>6.0000000000000001E-3</v>
      </c>
      <c r="K65" s="12">
        <f t="shared" si="1"/>
        <v>7.8000000000000005E-3</v>
      </c>
      <c r="L65" s="401">
        <f t="shared" si="6"/>
        <v>2.5999999999999999E-3</v>
      </c>
      <c r="M65" s="401">
        <f t="shared" si="7"/>
        <v>2.5999999999999999E-3</v>
      </c>
      <c r="N65" s="401">
        <f t="shared" si="8"/>
        <v>2.5999999999999999E-3</v>
      </c>
      <c r="O65" s="430">
        <f t="shared" si="9"/>
        <v>2.1599999999999994E-2</v>
      </c>
    </row>
    <row r="66" spans="1:15">
      <c r="A66" s="45"/>
      <c r="B66" s="29" t="s">
        <v>105</v>
      </c>
      <c r="C66" s="29">
        <v>100</v>
      </c>
      <c r="D66" s="418">
        <v>100</v>
      </c>
      <c r="E66" s="402">
        <v>6</v>
      </c>
      <c r="F66" s="402">
        <v>6</v>
      </c>
      <c r="G66" s="402">
        <v>2</v>
      </c>
      <c r="H66" s="402">
        <v>2</v>
      </c>
      <c r="I66" s="402">
        <v>2</v>
      </c>
      <c r="J66" s="12">
        <f t="shared" si="0"/>
        <v>0.6</v>
      </c>
      <c r="K66" s="12">
        <f t="shared" si="1"/>
        <v>0.6</v>
      </c>
      <c r="L66" s="401">
        <f t="shared" si="6"/>
        <v>0.2</v>
      </c>
      <c r="M66" s="401">
        <f t="shared" si="7"/>
        <v>0.2</v>
      </c>
      <c r="N66" s="401">
        <f t="shared" si="8"/>
        <v>0.2</v>
      </c>
      <c r="O66" s="430">
        <f t="shared" si="9"/>
        <v>1.7999999999999998</v>
      </c>
    </row>
    <row r="67" spans="1:15">
      <c r="A67" s="45"/>
      <c r="B67" s="424" t="s">
        <v>94</v>
      </c>
      <c r="C67" s="29">
        <v>10</v>
      </c>
      <c r="D67" s="418">
        <v>10</v>
      </c>
      <c r="E67" s="402">
        <v>6</v>
      </c>
      <c r="F67" s="402">
        <v>6</v>
      </c>
      <c r="G67" s="402">
        <v>1</v>
      </c>
      <c r="H67" s="402">
        <v>2</v>
      </c>
      <c r="I67" s="402">
        <v>2</v>
      </c>
      <c r="J67" s="12">
        <f t="shared" si="0"/>
        <v>0.06</v>
      </c>
      <c r="K67" s="12">
        <f t="shared" si="1"/>
        <v>0.06</v>
      </c>
      <c r="L67" s="401">
        <f t="shared" si="6"/>
        <v>0.01</v>
      </c>
      <c r="M67" s="401">
        <f t="shared" si="7"/>
        <v>0.02</v>
      </c>
      <c r="N67" s="401">
        <f t="shared" si="8"/>
        <v>0.02</v>
      </c>
      <c r="O67" s="430">
        <f t="shared" si="9"/>
        <v>0.16999999999999998</v>
      </c>
    </row>
    <row r="68" spans="1:15">
      <c r="A68" s="435" t="s">
        <v>106</v>
      </c>
      <c r="B68" s="29" t="s">
        <v>107</v>
      </c>
      <c r="C68" s="29">
        <v>21.4</v>
      </c>
      <c r="D68" s="418">
        <v>29</v>
      </c>
      <c r="E68" s="402">
        <v>6</v>
      </c>
      <c r="F68" s="402">
        <v>6</v>
      </c>
      <c r="G68" s="402">
        <v>2</v>
      </c>
      <c r="H68" s="402">
        <v>2</v>
      </c>
      <c r="I68" s="402">
        <v>2</v>
      </c>
      <c r="J68" s="12">
        <f t="shared" ref="J68:J131" si="10">C68*E68/1000</f>
        <v>0.12839999999999999</v>
      </c>
      <c r="K68" s="12">
        <f t="shared" ref="K68:K131" si="11">D68*F68/1000</f>
        <v>0.17399999999999999</v>
      </c>
      <c r="L68" s="401">
        <f t="shared" si="6"/>
        <v>5.8000000000000003E-2</v>
      </c>
      <c r="M68" s="401">
        <f t="shared" si="7"/>
        <v>5.8000000000000003E-2</v>
      </c>
      <c r="N68" s="401">
        <f t="shared" si="8"/>
        <v>5.8000000000000003E-2</v>
      </c>
      <c r="O68" s="430">
        <f t="shared" si="9"/>
        <v>0.47639999999999999</v>
      </c>
    </row>
    <row r="69" spans="1:15">
      <c r="A69" s="45"/>
      <c r="B69" s="29" t="s">
        <v>91</v>
      </c>
      <c r="C69" s="29">
        <v>1.9</v>
      </c>
      <c r="D69" s="418">
        <v>2.2000000000000002</v>
      </c>
      <c r="E69" s="402">
        <v>6</v>
      </c>
      <c r="F69" s="402">
        <v>6</v>
      </c>
      <c r="G69" s="402">
        <v>2</v>
      </c>
      <c r="H69" s="402">
        <v>2</v>
      </c>
      <c r="I69" s="402">
        <v>2</v>
      </c>
      <c r="J69" s="12">
        <f t="shared" si="10"/>
        <v>1.1399999999999999E-2</v>
      </c>
      <c r="K69" s="12">
        <f t="shared" si="11"/>
        <v>1.3200000000000002E-2</v>
      </c>
      <c r="L69" s="401">
        <f t="shared" si="6"/>
        <v>4.4000000000000003E-3</v>
      </c>
      <c r="M69" s="401">
        <f t="shared" si="7"/>
        <v>4.4000000000000003E-3</v>
      </c>
      <c r="N69" s="401">
        <f t="shared" si="8"/>
        <v>4.4000000000000003E-3</v>
      </c>
      <c r="O69" s="430">
        <f t="shared" si="9"/>
        <v>3.78E-2</v>
      </c>
    </row>
    <row r="70" spans="1:15">
      <c r="A70" s="45"/>
      <c r="B70" s="436" t="s">
        <v>108</v>
      </c>
      <c r="C70" s="29">
        <v>2.5</v>
      </c>
      <c r="D70" s="418">
        <v>2.5</v>
      </c>
      <c r="E70" s="402">
        <v>6</v>
      </c>
      <c r="F70" s="402">
        <v>6</v>
      </c>
      <c r="G70" s="402">
        <v>2</v>
      </c>
      <c r="H70" s="402">
        <v>2</v>
      </c>
      <c r="I70" s="402">
        <v>2</v>
      </c>
      <c r="J70" s="12">
        <f t="shared" si="10"/>
        <v>1.4999999999999999E-2</v>
      </c>
      <c r="K70" s="12">
        <f t="shared" si="11"/>
        <v>1.4999999999999999E-2</v>
      </c>
      <c r="L70" s="401">
        <f t="shared" si="6"/>
        <v>5.0000000000000001E-3</v>
      </c>
      <c r="M70" s="401">
        <f t="shared" si="7"/>
        <v>5.0000000000000001E-3</v>
      </c>
      <c r="N70" s="401">
        <f t="shared" si="8"/>
        <v>5.0000000000000001E-3</v>
      </c>
      <c r="O70" s="430">
        <f t="shared" si="9"/>
        <v>4.4999999999999991E-2</v>
      </c>
    </row>
    <row r="71" spans="1:15">
      <c r="A71" s="409"/>
      <c r="B71" s="60" t="s">
        <v>101</v>
      </c>
      <c r="C71" s="60">
        <v>1.9</v>
      </c>
      <c r="D71" s="419">
        <v>1.9</v>
      </c>
      <c r="E71" s="412">
        <v>6</v>
      </c>
      <c r="F71" s="412">
        <v>6</v>
      </c>
      <c r="G71" s="412">
        <v>2</v>
      </c>
      <c r="H71" s="412">
        <v>2</v>
      </c>
      <c r="I71" s="412">
        <v>2</v>
      </c>
      <c r="J71" s="410">
        <f t="shared" si="10"/>
        <v>1.1399999999999999E-2</v>
      </c>
      <c r="K71" s="410">
        <f t="shared" si="11"/>
        <v>1.1399999999999999E-2</v>
      </c>
      <c r="L71" s="411">
        <f t="shared" si="6"/>
        <v>3.8E-3</v>
      </c>
      <c r="M71" s="411">
        <f t="shared" si="7"/>
        <v>3.8E-3</v>
      </c>
      <c r="N71" s="411">
        <f t="shared" si="8"/>
        <v>3.8E-3</v>
      </c>
      <c r="O71" s="434">
        <f t="shared" si="9"/>
        <v>3.4200000000000001E-2</v>
      </c>
    </row>
    <row r="72" spans="1:15" ht="15.75">
      <c r="A72" s="397" t="s">
        <v>63</v>
      </c>
      <c r="B72" s="437" t="s">
        <v>96</v>
      </c>
      <c r="C72" s="413">
        <v>100</v>
      </c>
      <c r="D72" s="414">
        <v>100</v>
      </c>
      <c r="E72" s="400">
        <v>6</v>
      </c>
      <c r="F72" s="400">
        <v>6</v>
      </c>
      <c r="G72" s="400">
        <v>0</v>
      </c>
      <c r="H72" s="400">
        <v>2</v>
      </c>
      <c r="I72" s="400">
        <v>2</v>
      </c>
      <c r="J72" s="398">
        <f t="shared" si="10"/>
        <v>0.6</v>
      </c>
      <c r="K72" s="398">
        <f t="shared" si="11"/>
        <v>0.6</v>
      </c>
      <c r="L72" s="399">
        <f t="shared" si="6"/>
        <v>0</v>
      </c>
      <c r="M72" s="399">
        <f t="shared" si="7"/>
        <v>0.2</v>
      </c>
      <c r="N72" s="399">
        <f t="shared" si="8"/>
        <v>0.2</v>
      </c>
      <c r="O72" s="429">
        <f t="shared" si="9"/>
        <v>1.5999999999999999</v>
      </c>
    </row>
    <row r="73" spans="1:15">
      <c r="A73" s="45"/>
      <c r="B73" s="424" t="s">
        <v>109</v>
      </c>
      <c r="C73" s="29">
        <v>15</v>
      </c>
      <c r="D73" s="418">
        <v>15</v>
      </c>
      <c r="E73" s="402">
        <v>6</v>
      </c>
      <c r="F73" s="402">
        <v>6</v>
      </c>
      <c r="G73" s="402">
        <v>0</v>
      </c>
      <c r="H73" s="402">
        <v>2</v>
      </c>
      <c r="I73" s="402">
        <v>2</v>
      </c>
      <c r="J73" s="12">
        <f t="shared" si="10"/>
        <v>0.09</v>
      </c>
      <c r="K73" s="12">
        <f t="shared" si="11"/>
        <v>0.09</v>
      </c>
      <c r="L73" s="401">
        <f t="shared" si="6"/>
        <v>0</v>
      </c>
      <c r="M73" s="401">
        <f t="shared" si="7"/>
        <v>0.03</v>
      </c>
      <c r="N73" s="401">
        <f t="shared" si="8"/>
        <v>0.03</v>
      </c>
      <c r="O73" s="430">
        <f t="shared" si="9"/>
        <v>0.24</v>
      </c>
    </row>
    <row r="74" spans="1:15">
      <c r="A74" s="45"/>
      <c r="B74" s="29" t="s">
        <v>101</v>
      </c>
      <c r="C74" s="29">
        <v>125</v>
      </c>
      <c r="D74" s="418">
        <v>125</v>
      </c>
      <c r="E74" s="402">
        <v>6</v>
      </c>
      <c r="F74" s="402">
        <v>6</v>
      </c>
      <c r="G74" s="402">
        <v>2</v>
      </c>
      <c r="H74" s="402">
        <v>2</v>
      </c>
      <c r="I74" s="402">
        <v>2</v>
      </c>
      <c r="J74" s="12">
        <f t="shared" si="10"/>
        <v>0.75</v>
      </c>
      <c r="K74" s="12">
        <f t="shared" si="11"/>
        <v>0.75</v>
      </c>
      <c r="L74" s="401">
        <f t="shared" si="6"/>
        <v>0.25</v>
      </c>
      <c r="M74" s="401">
        <f t="shared" si="7"/>
        <v>0.25</v>
      </c>
      <c r="N74" s="401">
        <f t="shared" si="8"/>
        <v>0.25</v>
      </c>
      <c r="O74" s="430">
        <f t="shared" si="9"/>
        <v>2.25</v>
      </c>
    </row>
    <row r="75" spans="1:15">
      <c r="A75" s="45"/>
      <c r="B75" s="29" t="s">
        <v>97</v>
      </c>
      <c r="C75" s="29">
        <v>2.5</v>
      </c>
      <c r="D75" s="418">
        <v>2.5</v>
      </c>
      <c r="E75" s="402">
        <v>6</v>
      </c>
      <c r="F75" s="402">
        <v>6</v>
      </c>
      <c r="G75" s="402">
        <v>2</v>
      </c>
      <c r="H75" s="402">
        <v>2</v>
      </c>
      <c r="I75" s="402">
        <v>2</v>
      </c>
      <c r="J75" s="12">
        <f t="shared" si="10"/>
        <v>1.4999999999999999E-2</v>
      </c>
      <c r="K75" s="12">
        <f t="shared" si="11"/>
        <v>1.4999999999999999E-2</v>
      </c>
      <c r="L75" s="401">
        <f t="shared" si="6"/>
        <v>5.0000000000000001E-3</v>
      </c>
      <c r="M75" s="401">
        <f t="shared" si="7"/>
        <v>5.0000000000000001E-3</v>
      </c>
      <c r="N75" s="401">
        <f t="shared" si="8"/>
        <v>5.0000000000000001E-3</v>
      </c>
      <c r="O75" s="430">
        <f t="shared" si="9"/>
        <v>4.4999999999999991E-2</v>
      </c>
    </row>
    <row r="76" spans="1:15">
      <c r="A76" s="45"/>
      <c r="B76" s="29" t="s">
        <v>88</v>
      </c>
      <c r="C76" s="29">
        <v>1.3</v>
      </c>
      <c r="D76" s="418">
        <v>1.3</v>
      </c>
      <c r="E76" s="402">
        <v>6</v>
      </c>
      <c r="F76" s="402">
        <v>6</v>
      </c>
      <c r="G76" s="402">
        <v>2</v>
      </c>
      <c r="H76" s="402">
        <v>2</v>
      </c>
      <c r="I76" s="402">
        <v>2</v>
      </c>
      <c r="J76" s="12">
        <f t="shared" si="10"/>
        <v>7.8000000000000005E-3</v>
      </c>
      <c r="K76" s="12">
        <f t="shared" si="11"/>
        <v>7.8000000000000005E-3</v>
      </c>
      <c r="L76" s="401">
        <f t="shared" si="6"/>
        <v>2.5999999999999999E-3</v>
      </c>
      <c r="M76" s="401">
        <f t="shared" si="7"/>
        <v>2.5999999999999999E-3</v>
      </c>
      <c r="N76" s="401">
        <f t="shared" si="8"/>
        <v>2.5999999999999999E-3</v>
      </c>
      <c r="O76" s="430">
        <f t="shared" si="9"/>
        <v>2.3399999999999997E-2</v>
      </c>
    </row>
    <row r="77" spans="1:15">
      <c r="A77" s="140"/>
      <c r="B77" s="420" t="s">
        <v>83</v>
      </c>
      <c r="C77" s="420">
        <v>0.6</v>
      </c>
      <c r="D77" s="421">
        <v>0.6</v>
      </c>
      <c r="E77" s="404">
        <v>6</v>
      </c>
      <c r="F77" s="404">
        <v>6</v>
      </c>
      <c r="G77" s="404">
        <v>2</v>
      </c>
      <c r="H77" s="404">
        <v>2</v>
      </c>
      <c r="I77" s="404">
        <v>2</v>
      </c>
      <c r="J77" s="141">
        <f t="shared" si="10"/>
        <v>3.5999999999999995E-3</v>
      </c>
      <c r="K77" s="141">
        <f t="shared" si="11"/>
        <v>3.5999999999999995E-3</v>
      </c>
      <c r="L77" s="403">
        <f t="shared" si="6"/>
        <v>1.1999999999999999E-3</v>
      </c>
      <c r="M77" s="403">
        <f t="shared" si="7"/>
        <v>1.1999999999999999E-3</v>
      </c>
      <c r="N77" s="403">
        <f t="shared" si="8"/>
        <v>1.1999999999999999E-3</v>
      </c>
      <c r="O77" s="432">
        <f t="shared" si="9"/>
        <v>1.0799999999999999E-2</v>
      </c>
    </row>
    <row r="78" spans="1:15" ht="15.75">
      <c r="A78" s="415" t="s">
        <v>40</v>
      </c>
      <c r="B78" s="416" t="s">
        <v>92</v>
      </c>
      <c r="C78" s="416">
        <v>75</v>
      </c>
      <c r="D78" s="417">
        <v>100</v>
      </c>
      <c r="E78" s="408">
        <v>6</v>
      </c>
      <c r="F78" s="408">
        <v>6</v>
      </c>
      <c r="G78" s="408">
        <v>2</v>
      </c>
      <c r="H78" s="408">
        <v>2</v>
      </c>
      <c r="I78" s="408">
        <v>2</v>
      </c>
      <c r="J78" s="406">
        <f t="shared" si="10"/>
        <v>0.45</v>
      </c>
      <c r="K78" s="406">
        <f t="shared" si="11"/>
        <v>0.6</v>
      </c>
      <c r="L78" s="407">
        <f t="shared" si="6"/>
        <v>0.2</v>
      </c>
      <c r="M78" s="407">
        <f t="shared" si="7"/>
        <v>0.2</v>
      </c>
      <c r="N78" s="407">
        <f t="shared" si="8"/>
        <v>0.2</v>
      </c>
      <c r="O78" s="433">
        <f t="shared" si="9"/>
        <v>1.65</v>
      </c>
    </row>
    <row r="79" spans="1:15">
      <c r="A79" s="45"/>
      <c r="B79" s="424" t="s">
        <v>110</v>
      </c>
      <c r="C79" s="12">
        <v>15</v>
      </c>
      <c r="D79" s="401">
        <v>15</v>
      </c>
      <c r="E79" s="402">
        <v>6</v>
      </c>
      <c r="F79" s="402">
        <v>6</v>
      </c>
      <c r="G79" s="402">
        <v>0</v>
      </c>
      <c r="H79" s="402">
        <v>2</v>
      </c>
      <c r="I79" s="402">
        <v>2</v>
      </c>
      <c r="J79" s="12">
        <f t="shared" si="10"/>
        <v>0.09</v>
      </c>
      <c r="K79" s="12">
        <f t="shared" si="11"/>
        <v>0.09</v>
      </c>
      <c r="L79" s="401">
        <f t="shared" si="6"/>
        <v>0</v>
      </c>
      <c r="M79" s="401">
        <f t="shared" si="7"/>
        <v>0.03</v>
      </c>
      <c r="N79" s="401">
        <f t="shared" si="8"/>
        <v>0.03</v>
      </c>
      <c r="O79" s="430">
        <f t="shared" si="9"/>
        <v>0.24</v>
      </c>
    </row>
    <row r="80" spans="1:15">
      <c r="A80" s="45"/>
      <c r="B80" s="29" t="s">
        <v>87</v>
      </c>
      <c r="C80" s="12">
        <v>10</v>
      </c>
      <c r="D80" s="401">
        <v>12.5</v>
      </c>
      <c r="E80" s="402">
        <v>6</v>
      </c>
      <c r="F80" s="402">
        <v>6</v>
      </c>
      <c r="G80" s="402">
        <v>2</v>
      </c>
      <c r="H80" s="402">
        <v>2</v>
      </c>
      <c r="I80" s="402">
        <v>2</v>
      </c>
      <c r="J80" s="12">
        <f t="shared" si="10"/>
        <v>0.06</v>
      </c>
      <c r="K80" s="12">
        <f t="shared" si="11"/>
        <v>7.4999999999999997E-2</v>
      </c>
      <c r="L80" s="401">
        <f t="shared" si="6"/>
        <v>2.5000000000000001E-2</v>
      </c>
      <c r="M80" s="401">
        <f t="shared" si="7"/>
        <v>2.5000000000000001E-2</v>
      </c>
      <c r="N80" s="401">
        <f t="shared" si="8"/>
        <v>2.5000000000000001E-2</v>
      </c>
      <c r="O80" s="430">
        <f t="shared" si="9"/>
        <v>0.21</v>
      </c>
    </row>
    <row r="81" spans="1:15">
      <c r="A81" s="45"/>
      <c r="B81" s="29" t="s">
        <v>82</v>
      </c>
      <c r="C81" s="12">
        <v>5</v>
      </c>
      <c r="D81" s="401">
        <v>5</v>
      </c>
      <c r="E81" s="402">
        <v>6</v>
      </c>
      <c r="F81" s="402">
        <v>6</v>
      </c>
      <c r="G81" s="402">
        <v>2</v>
      </c>
      <c r="H81" s="402">
        <v>2</v>
      </c>
      <c r="I81" s="402">
        <v>2</v>
      </c>
      <c r="J81" s="12">
        <f t="shared" si="10"/>
        <v>0.03</v>
      </c>
      <c r="K81" s="12">
        <f t="shared" si="11"/>
        <v>0.03</v>
      </c>
      <c r="L81" s="401">
        <f t="shared" si="6"/>
        <v>0.01</v>
      </c>
      <c r="M81" s="401">
        <f t="shared" si="7"/>
        <v>0.01</v>
      </c>
      <c r="N81" s="401">
        <f t="shared" si="8"/>
        <v>0.01</v>
      </c>
      <c r="O81" s="430">
        <f t="shared" si="9"/>
        <v>8.9999999999999983E-2</v>
      </c>
    </row>
    <row r="82" spans="1:15">
      <c r="A82" s="45"/>
      <c r="B82" s="29" t="s">
        <v>91</v>
      </c>
      <c r="C82" s="12">
        <v>7.5</v>
      </c>
      <c r="D82" s="401">
        <v>8.9</v>
      </c>
      <c r="E82" s="402">
        <v>6</v>
      </c>
      <c r="F82" s="402">
        <v>6</v>
      </c>
      <c r="G82" s="402">
        <v>2</v>
      </c>
      <c r="H82" s="402">
        <v>2</v>
      </c>
      <c r="I82" s="402">
        <v>2</v>
      </c>
      <c r="J82" s="12">
        <f t="shared" si="10"/>
        <v>4.4999999999999998E-2</v>
      </c>
      <c r="K82" s="12">
        <f t="shared" si="11"/>
        <v>5.3400000000000003E-2</v>
      </c>
      <c r="L82" s="401">
        <f t="shared" si="6"/>
        <v>1.78E-2</v>
      </c>
      <c r="M82" s="401">
        <f t="shared" si="7"/>
        <v>1.78E-2</v>
      </c>
      <c r="N82" s="401">
        <f t="shared" si="8"/>
        <v>1.78E-2</v>
      </c>
      <c r="O82" s="430">
        <f t="shared" si="9"/>
        <v>0.15180000000000002</v>
      </c>
    </row>
    <row r="83" spans="1:15">
      <c r="A83" s="45"/>
      <c r="B83" s="29" t="s">
        <v>83</v>
      </c>
      <c r="C83" s="12">
        <v>1</v>
      </c>
      <c r="D83" s="401">
        <v>1.3</v>
      </c>
      <c r="E83" s="402">
        <v>6</v>
      </c>
      <c r="F83" s="402">
        <v>6</v>
      </c>
      <c r="G83" s="402">
        <v>2</v>
      </c>
      <c r="H83" s="402">
        <v>2</v>
      </c>
      <c r="I83" s="402">
        <v>2</v>
      </c>
      <c r="J83" s="12">
        <f t="shared" si="10"/>
        <v>6.0000000000000001E-3</v>
      </c>
      <c r="K83" s="12">
        <f t="shared" si="11"/>
        <v>7.8000000000000005E-3</v>
      </c>
      <c r="L83" s="401">
        <f t="shared" si="6"/>
        <v>2.5999999999999999E-3</v>
      </c>
      <c r="M83" s="401">
        <f t="shared" si="7"/>
        <v>2.5999999999999999E-3</v>
      </c>
      <c r="N83" s="401">
        <f t="shared" si="8"/>
        <v>2.5999999999999999E-3</v>
      </c>
      <c r="O83" s="430">
        <f t="shared" si="9"/>
        <v>2.1599999999999994E-2</v>
      </c>
    </row>
    <row r="84" spans="1:15">
      <c r="A84" s="409"/>
      <c r="B84" s="60" t="s">
        <v>93</v>
      </c>
      <c r="C84" s="410">
        <v>175</v>
      </c>
      <c r="D84" s="411">
        <v>175</v>
      </c>
      <c r="E84" s="412">
        <v>6</v>
      </c>
      <c r="F84" s="412">
        <v>6</v>
      </c>
      <c r="G84" s="412">
        <v>2</v>
      </c>
      <c r="H84" s="412">
        <v>2</v>
      </c>
      <c r="I84" s="412">
        <v>2</v>
      </c>
      <c r="J84" s="410">
        <f t="shared" si="10"/>
        <v>1.05</v>
      </c>
      <c r="K84" s="410">
        <f t="shared" si="11"/>
        <v>1.05</v>
      </c>
      <c r="L84" s="411">
        <f t="shared" ref="L84:L87" si="12">D84*G84/1000</f>
        <v>0.35</v>
      </c>
      <c r="M84" s="411">
        <f t="shared" ref="M84:M87" si="13">D84*H84/1000</f>
        <v>0.35</v>
      </c>
      <c r="N84" s="411">
        <f t="shared" ref="N84:N87" si="14">D84*I84/1000</f>
        <v>0.35</v>
      </c>
      <c r="O84" s="434">
        <f t="shared" ref="O84:O87" si="15">J84+K84+L84+M84+N84</f>
        <v>3.1500000000000004</v>
      </c>
    </row>
    <row r="85" spans="1:15">
      <c r="A85" s="438" t="s">
        <v>111</v>
      </c>
      <c r="B85" s="413" t="s">
        <v>112</v>
      </c>
      <c r="C85" s="413">
        <v>47.5</v>
      </c>
      <c r="D85" s="414">
        <v>47.5</v>
      </c>
      <c r="E85" s="400">
        <v>6</v>
      </c>
      <c r="F85" s="400">
        <v>6</v>
      </c>
      <c r="G85" s="400">
        <v>2</v>
      </c>
      <c r="H85" s="400">
        <v>2</v>
      </c>
      <c r="I85" s="400">
        <v>2</v>
      </c>
      <c r="J85" s="398">
        <f t="shared" si="10"/>
        <v>0.28499999999999998</v>
      </c>
      <c r="K85" s="398">
        <f t="shared" si="11"/>
        <v>0.28499999999999998</v>
      </c>
      <c r="L85" s="399">
        <f t="shared" si="12"/>
        <v>9.5000000000000001E-2</v>
      </c>
      <c r="M85" s="399">
        <f t="shared" si="13"/>
        <v>9.5000000000000001E-2</v>
      </c>
      <c r="N85" s="399">
        <f t="shared" si="14"/>
        <v>9.5000000000000001E-2</v>
      </c>
      <c r="O85" s="429">
        <f t="shared" si="15"/>
        <v>0.85499999999999987</v>
      </c>
    </row>
    <row r="86" spans="1:15">
      <c r="A86" s="45" t="s">
        <v>113</v>
      </c>
      <c r="B86" s="29" t="s">
        <v>101</v>
      </c>
      <c r="C86" s="29">
        <v>312.5</v>
      </c>
      <c r="D86" s="418">
        <v>312.5</v>
      </c>
      <c r="E86" s="402">
        <v>6</v>
      </c>
      <c r="F86" s="402">
        <v>6</v>
      </c>
      <c r="G86" s="402">
        <v>2</v>
      </c>
      <c r="H86" s="402">
        <v>2</v>
      </c>
      <c r="I86" s="402">
        <v>2</v>
      </c>
      <c r="J86" s="12">
        <f t="shared" si="10"/>
        <v>1.875</v>
      </c>
      <c r="K86" s="12">
        <f t="shared" si="11"/>
        <v>1.875</v>
      </c>
      <c r="L86" s="401">
        <f t="shared" si="12"/>
        <v>0.625</v>
      </c>
      <c r="M86" s="401">
        <f t="shared" si="13"/>
        <v>0.625</v>
      </c>
      <c r="N86" s="401">
        <f t="shared" si="14"/>
        <v>0.625</v>
      </c>
      <c r="O86" s="430">
        <f t="shared" si="15"/>
        <v>5.625</v>
      </c>
    </row>
    <row r="87" spans="1:15">
      <c r="A87" s="140"/>
      <c r="B87" s="420" t="s">
        <v>83</v>
      </c>
      <c r="C87" s="420">
        <v>2.5</v>
      </c>
      <c r="D87" s="421">
        <v>2.5</v>
      </c>
      <c r="E87" s="404">
        <v>6</v>
      </c>
      <c r="F87" s="404">
        <v>6</v>
      </c>
      <c r="G87" s="404">
        <v>2</v>
      </c>
      <c r="H87" s="404">
        <v>2</v>
      </c>
      <c r="I87" s="404">
        <v>2</v>
      </c>
      <c r="J87" s="141">
        <f t="shared" si="10"/>
        <v>1.4999999999999999E-2</v>
      </c>
      <c r="K87" s="141">
        <f t="shared" si="11"/>
        <v>1.4999999999999999E-2</v>
      </c>
      <c r="L87" s="403">
        <f t="shared" si="12"/>
        <v>5.0000000000000001E-3</v>
      </c>
      <c r="M87" s="403">
        <f t="shared" si="13"/>
        <v>5.0000000000000001E-3</v>
      </c>
      <c r="N87" s="403">
        <f t="shared" si="14"/>
        <v>5.0000000000000001E-3</v>
      </c>
      <c r="O87" s="432">
        <f t="shared" si="15"/>
        <v>4.4999999999999991E-2</v>
      </c>
    </row>
    <row r="88" spans="1:15" s="392" customFormat="1">
      <c r="A88" s="804" t="s">
        <v>114</v>
      </c>
      <c r="B88" s="805"/>
      <c r="C88" s="805"/>
      <c r="D88" s="805"/>
      <c r="E88" s="805"/>
      <c r="F88" s="805"/>
      <c r="G88" s="805"/>
      <c r="H88" s="805"/>
      <c r="I88" s="805"/>
      <c r="J88" s="805"/>
      <c r="K88" s="805"/>
      <c r="L88" s="805"/>
      <c r="M88" s="805"/>
      <c r="N88" s="805"/>
      <c r="O88" s="806"/>
    </row>
    <row r="89" spans="1:15" ht="15.75">
      <c r="A89" s="397" t="s">
        <v>115</v>
      </c>
      <c r="B89" s="413" t="s">
        <v>116</v>
      </c>
      <c r="C89" s="413">
        <v>50</v>
      </c>
      <c r="D89" s="414">
        <v>60</v>
      </c>
      <c r="E89" s="400">
        <v>6</v>
      </c>
      <c r="F89" s="400">
        <v>6</v>
      </c>
      <c r="G89" s="400">
        <v>2</v>
      </c>
      <c r="H89" s="400">
        <v>2</v>
      </c>
      <c r="I89" s="400">
        <v>2</v>
      </c>
      <c r="J89" s="398">
        <f t="shared" si="10"/>
        <v>0.3</v>
      </c>
      <c r="K89" s="398">
        <f t="shared" si="11"/>
        <v>0.36</v>
      </c>
      <c r="L89" s="399">
        <f t="shared" ref="L89:L137" si="16">D89*G89/1000</f>
        <v>0.12</v>
      </c>
      <c r="M89" s="399">
        <f t="shared" ref="M89:M137" si="17">D89*H89/1000</f>
        <v>0.12</v>
      </c>
      <c r="N89" s="399">
        <f t="shared" ref="N89:N137" si="18">D89*I89/1000</f>
        <v>0.12</v>
      </c>
      <c r="O89" s="429">
        <f t="shared" ref="O89:O137" si="19">J89+K89+L89+M89+N89</f>
        <v>1.02</v>
      </c>
    </row>
    <row r="90" spans="1:15">
      <c r="A90" s="45"/>
      <c r="B90" s="29" t="s">
        <v>91</v>
      </c>
      <c r="C90" s="29">
        <v>15</v>
      </c>
      <c r="D90" s="418">
        <v>17.899999999999999</v>
      </c>
      <c r="E90" s="402">
        <v>6</v>
      </c>
      <c r="F90" s="402">
        <v>6</v>
      </c>
      <c r="G90" s="402">
        <v>2</v>
      </c>
      <c r="H90" s="402">
        <v>2</v>
      </c>
      <c r="I90" s="402">
        <v>2</v>
      </c>
      <c r="J90" s="12">
        <f t="shared" si="10"/>
        <v>0.09</v>
      </c>
      <c r="K90" s="12">
        <f t="shared" si="11"/>
        <v>0.1074</v>
      </c>
      <c r="L90" s="401">
        <f t="shared" si="16"/>
        <v>3.5799999999999998E-2</v>
      </c>
      <c r="M90" s="401">
        <f t="shared" si="17"/>
        <v>3.5799999999999998E-2</v>
      </c>
      <c r="N90" s="401">
        <f t="shared" si="18"/>
        <v>3.5799999999999998E-2</v>
      </c>
      <c r="O90" s="430">
        <f t="shared" si="19"/>
        <v>0.30480000000000002</v>
      </c>
    </row>
    <row r="91" spans="1:15">
      <c r="A91" s="45"/>
      <c r="B91" s="29" t="s">
        <v>83</v>
      </c>
      <c r="C91" s="29">
        <v>0.7</v>
      </c>
      <c r="D91" s="418">
        <v>0.8</v>
      </c>
      <c r="E91" s="402">
        <v>6</v>
      </c>
      <c r="F91" s="402">
        <v>6</v>
      </c>
      <c r="G91" s="402">
        <v>2</v>
      </c>
      <c r="H91" s="402">
        <v>2</v>
      </c>
      <c r="I91" s="402">
        <v>2</v>
      </c>
      <c r="J91" s="12">
        <f t="shared" si="10"/>
        <v>4.1999999999999989E-3</v>
      </c>
      <c r="K91" s="12">
        <f t="shared" si="11"/>
        <v>4.8000000000000004E-3</v>
      </c>
      <c r="L91" s="401">
        <f t="shared" si="16"/>
        <v>1.6000000000000001E-3</v>
      </c>
      <c r="M91" s="401">
        <f t="shared" si="17"/>
        <v>1.6000000000000001E-3</v>
      </c>
      <c r="N91" s="401">
        <f t="shared" si="18"/>
        <v>1.6000000000000001E-3</v>
      </c>
      <c r="O91" s="430">
        <f t="shared" si="19"/>
        <v>1.3800000000000002E-2</v>
      </c>
    </row>
    <row r="92" spans="1:15">
      <c r="A92" s="45"/>
      <c r="B92" s="29" t="s">
        <v>97</v>
      </c>
      <c r="C92" s="29">
        <v>7.5</v>
      </c>
      <c r="D92" s="418">
        <v>7.5</v>
      </c>
      <c r="E92" s="402">
        <v>6</v>
      </c>
      <c r="F92" s="402">
        <v>6</v>
      </c>
      <c r="G92" s="402">
        <v>2</v>
      </c>
      <c r="H92" s="402">
        <v>2</v>
      </c>
      <c r="I92" s="402">
        <v>2</v>
      </c>
      <c r="J92" s="12">
        <f t="shared" si="10"/>
        <v>4.4999999999999998E-2</v>
      </c>
      <c r="K92" s="12">
        <f t="shared" si="11"/>
        <v>4.4999999999999998E-2</v>
      </c>
      <c r="L92" s="401">
        <f t="shared" si="16"/>
        <v>1.4999999999999999E-2</v>
      </c>
      <c r="M92" s="401">
        <f t="shared" si="17"/>
        <v>1.4999999999999999E-2</v>
      </c>
      <c r="N92" s="401">
        <f t="shared" si="18"/>
        <v>1.4999999999999999E-2</v>
      </c>
      <c r="O92" s="430">
        <f t="shared" si="19"/>
        <v>0.13500000000000001</v>
      </c>
    </row>
    <row r="93" spans="1:15">
      <c r="A93" s="140"/>
      <c r="B93" s="420" t="s">
        <v>101</v>
      </c>
      <c r="C93" s="420">
        <v>95</v>
      </c>
      <c r="D93" s="421">
        <v>105</v>
      </c>
      <c r="E93" s="404">
        <v>6</v>
      </c>
      <c r="F93" s="404">
        <v>6</v>
      </c>
      <c r="G93" s="404">
        <v>2</v>
      </c>
      <c r="H93" s="404">
        <v>2</v>
      </c>
      <c r="I93" s="404">
        <v>2</v>
      </c>
      <c r="J93" s="141">
        <f t="shared" si="10"/>
        <v>0.56999999999999995</v>
      </c>
      <c r="K93" s="141">
        <f t="shared" si="11"/>
        <v>0.63</v>
      </c>
      <c r="L93" s="403">
        <f t="shared" si="16"/>
        <v>0.21</v>
      </c>
      <c r="M93" s="403">
        <f t="shared" si="17"/>
        <v>0.21</v>
      </c>
      <c r="N93" s="403">
        <f t="shared" si="18"/>
        <v>0.21</v>
      </c>
      <c r="O93" s="432">
        <f t="shared" si="19"/>
        <v>1.8299999999999998</v>
      </c>
    </row>
    <row r="94" spans="1:15" ht="15.75">
      <c r="A94" s="415" t="s">
        <v>49</v>
      </c>
      <c r="B94" s="439" t="s">
        <v>117</v>
      </c>
      <c r="C94" s="416">
        <v>50</v>
      </c>
      <c r="D94" s="417">
        <v>60</v>
      </c>
      <c r="E94" s="408">
        <v>6</v>
      </c>
      <c r="F94" s="408">
        <v>6</v>
      </c>
      <c r="G94" s="408">
        <v>0</v>
      </c>
      <c r="H94" s="408">
        <v>2</v>
      </c>
      <c r="I94" s="408">
        <v>2</v>
      </c>
      <c r="J94" s="406">
        <f t="shared" si="10"/>
        <v>0.3</v>
      </c>
      <c r="K94" s="406">
        <f t="shared" si="11"/>
        <v>0.36</v>
      </c>
      <c r="L94" s="407">
        <f t="shared" si="16"/>
        <v>0</v>
      </c>
      <c r="M94" s="407">
        <f t="shared" si="17"/>
        <v>0.12</v>
      </c>
      <c r="N94" s="407">
        <f t="shared" si="18"/>
        <v>0.12</v>
      </c>
      <c r="O94" s="433">
        <f t="shared" si="19"/>
        <v>0.89999999999999991</v>
      </c>
    </row>
    <row r="95" spans="1:15">
      <c r="A95" s="45"/>
      <c r="B95" s="29" t="s">
        <v>97</v>
      </c>
      <c r="C95" s="29">
        <v>5</v>
      </c>
      <c r="D95" s="418">
        <v>5</v>
      </c>
      <c r="E95" s="402">
        <v>6</v>
      </c>
      <c r="F95" s="402">
        <v>6</v>
      </c>
      <c r="G95" s="402">
        <v>2</v>
      </c>
      <c r="H95" s="402">
        <v>2</v>
      </c>
      <c r="I95" s="402">
        <v>2</v>
      </c>
      <c r="J95" s="12">
        <f t="shared" si="10"/>
        <v>0.03</v>
      </c>
      <c r="K95" s="12">
        <f t="shared" si="11"/>
        <v>0.03</v>
      </c>
      <c r="L95" s="401">
        <f t="shared" si="16"/>
        <v>0.01</v>
      </c>
      <c r="M95" s="401">
        <f t="shared" si="17"/>
        <v>0.01</v>
      </c>
      <c r="N95" s="401">
        <f t="shared" si="18"/>
        <v>0.01</v>
      </c>
      <c r="O95" s="430">
        <f t="shared" si="19"/>
        <v>8.9999999999999983E-2</v>
      </c>
    </row>
    <row r="96" spans="1:15">
      <c r="A96" s="409"/>
      <c r="B96" s="60" t="s">
        <v>83</v>
      </c>
      <c r="C96" s="60">
        <v>0.8</v>
      </c>
      <c r="D96" s="419">
        <v>1</v>
      </c>
      <c r="E96" s="412">
        <v>6</v>
      </c>
      <c r="F96" s="412">
        <v>6</v>
      </c>
      <c r="G96" s="412">
        <v>2</v>
      </c>
      <c r="H96" s="412">
        <v>2</v>
      </c>
      <c r="I96" s="412">
        <v>2</v>
      </c>
      <c r="J96" s="410">
        <f t="shared" si="10"/>
        <v>4.8000000000000004E-3</v>
      </c>
      <c r="K96" s="410">
        <f t="shared" si="11"/>
        <v>6.0000000000000001E-3</v>
      </c>
      <c r="L96" s="411">
        <f t="shared" si="16"/>
        <v>2E-3</v>
      </c>
      <c r="M96" s="411">
        <f t="shared" si="17"/>
        <v>2E-3</v>
      </c>
      <c r="N96" s="411">
        <f t="shared" si="18"/>
        <v>2E-3</v>
      </c>
      <c r="O96" s="434">
        <f t="shared" si="19"/>
        <v>1.6800000000000002E-2</v>
      </c>
    </row>
    <row r="97" spans="1:15" ht="15.75">
      <c r="A97" s="397" t="s">
        <v>70</v>
      </c>
      <c r="B97" s="413" t="s">
        <v>118</v>
      </c>
      <c r="C97" s="413">
        <v>50</v>
      </c>
      <c r="D97" s="414">
        <v>60</v>
      </c>
      <c r="E97" s="400">
        <v>6</v>
      </c>
      <c r="F97" s="400">
        <v>6</v>
      </c>
      <c r="G97" s="400">
        <v>2</v>
      </c>
      <c r="H97" s="400">
        <v>2</v>
      </c>
      <c r="I97" s="400">
        <v>2</v>
      </c>
      <c r="J97" s="398">
        <f t="shared" si="10"/>
        <v>0.3</v>
      </c>
      <c r="K97" s="398">
        <f t="shared" si="11"/>
        <v>0.36</v>
      </c>
      <c r="L97" s="399">
        <f t="shared" si="16"/>
        <v>0.12</v>
      </c>
      <c r="M97" s="399">
        <f t="shared" si="17"/>
        <v>0.12</v>
      </c>
      <c r="N97" s="399">
        <f t="shared" si="18"/>
        <v>0.12</v>
      </c>
      <c r="O97" s="429">
        <f t="shared" si="19"/>
        <v>1.02</v>
      </c>
    </row>
    <row r="98" spans="1:15">
      <c r="A98" s="45"/>
      <c r="B98" s="29" t="s">
        <v>97</v>
      </c>
      <c r="C98" s="29">
        <v>4</v>
      </c>
      <c r="D98" s="418">
        <v>4</v>
      </c>
      <c r="E98" s="402">
        <v>6</v>
      </c>
      <c r="F98" s="402">
        <v>6</v>
      </c>
      <c r="G98" s="402">
        <v>2</v>
      </c>
      <c r="H98" s="402">
        <v>2</v>
      </c>
      <c r="I98" s="402">
        <v>2</v>
      </c>
      <c r="J98" s="12">
        <f t="shared" si="10"/>
        <v>2.4E-2</v>
      </c>
      <c r="K98" s="12">
        <f t="shared" si="11"/>
        <v>2.4E-2</v>
      </c>
      <c r="L98" s="401">
        <f t="shared" si="16"/>
        <v>8.0000000000000002E-3</v>
      </c>
      <c r="M98" s="401">
        <f t="shared" si="17"/>
        <v>8.0000000000000002E-3</v>
      </c>
      <c r="N98" s="401">
        <f t="shared" si="18"/>
        <v>8.0000000000000002E-3</v>
      </c>
      <c r="O98" s="430">
        <f t="shared" si="19"/>
        <v>7.2000000000000008E-2</v>
      </c>
    </row>
    <row r="99" spans="1:15">
      <c r="A99" s="140"/>
      <c r="B99" s="420" t="s">
        <v>83</v>
      </c>
      <c r="C99" s="420">
        <v>0.8</v>
      </c>
      <c r="D99" s="421">
        <v>1</v>
      </c>
      <c r="E99" s="404">
        <v>6</v>
      </c>
      <c r="F99" s="404">
        <v>6</v>
      </c>
      <c r="G99" s="404">
        <v>2</v>
      </c>
      <c r="H99" s="404">
        <v>2</v>
      </c>
      <c r="I99" s="404">
        <v>2</v>
      </c>
      <c r="J99" s="141">
        <f t="shared" si="10"/>
        <v>4.8000000000000004E-3</v>
      </c>
      <c r="K99" s="141">
        <f t="shared" si="11"/>
        <v>6.0000000000000001E-3</v>
      </c>
      <c r="L99" s="403">
        <f t="shared" si="16"/>
        <v>2E-3</v>
      </c>
      <c r="M99" s="403">
        <f t="shared" si="17"/>
        <v>2E-3</v>
      </c>
      <c r="N99" s="403">
        <f t="shared" si="18"/>
        <v>2E-3</v>
      </c>
      <c r="O99" s="432">
        <f t="shared" si="19"/>
        <v>1.6800000000000002E-2</v>
      </c>
    </row>
    <row r="100" spans="1:15" ht="15.75">
      <c r="A100" s="415" t="s">
        <v>56</v>
      </c>
      <c r="B100" s="406" t="s">
        <v>92</v>
      </c>
      <c r="C100" s="406">
        <v>50</v>
      </c>
      <c r="D100" s="407">
        <v>66.7</v>
      </c>
      <c r="E100" s="408">
        <v>6</v>
      </c>
      <c r="F100" s="408">
        <v>6</v>
      </c>
      <c r="G100" s="408">
        <v>2</v>
      </c>
      <c r="H100" s="408">
        <v>2</v>
      </c>
      <c r="I100" s="408">
        <v>2</v>
      </c>
      <c r="J100" s="406">
        <f t="shared" si="10"/>
        <v>0.3</v>
      </c>
      <c r="K100" s="406">
        <f t="shared" si="11"/>
        <v>0.40020000000000006</v>
      </c>
      <c r="L100" s="407">
        <f t="shared" si="16"/>
        <v>0.13340000000000002</v>
      </c>
      <c r="M100" s="407">
        <f t="shared" si="17"/>
        <v>0.13340000000000002</v>
      </c>
      <c r="N100" s="407">
        <f t="shared" si="18"/>
        <v>0.13340000000000002</v>
      </c>
      <c r="O100" s="433">
        <f t="shared" si="19"/>
        <v>1.1004</v>
      </c>
    </row>
    <row r="101" spans="1:15">
      <c r="A101" s="45"/>
      <c r="B101" s="12" t="s">
        <v>87</v>
      </c>
      <c r="C101" s="12">
        <f>35+10</f>
        <v>45</v>
      </c>
      <c r="D101" s="401">
        <f>43.8+12.5</f>
        <v>56.3</v>
      </c>
      <c r="E101" s="402">
        <v>6</v>
      </c>
      <c r="F101" s="402">
        <v>6</v>
      </c>
      <c r="G101" s="402">
        <v>2</v>
      </c>
      <c r="H101" s="402">
        <v>2</v>
      </c>
      <c r="I101" s="402">
        <v>2</v>
      </c>
      <c r="J101" s="12">
        <f t="shared" si="10"/>
        <v>0.27</v>
      </c>
      <c r="K101" s="12">
        <f t="shared" si="11"/>
        <v>0.33779999999999993</v>
      </c>
      <c r="L101" s="401">
        <f t="shared" si="16"/>
        <v>0.11259999999999999</v>
      </c>
      <c r="M101" s="401">
        <f t="shared" si="17"/>
        <v>0.11259999999999999</v>
      </c>
      <c r="N101" s="401">
        <f t="shared" si="18"/>
        <v>0.11259999999999999</v>
      </c>
      <c r="O101" s="430">
        <f t="shared" si="19"/>
        <v>0.9456</v>
      </c>
    </row>
    <row r="102" spans="1:15">
      <c r="A102" s="45"/>
      <c r="B102" s="12" t="s">
        <v>86</v>
      </c>
      <c r="C102" s="12">
        <v>30</v>
      </c>
      <c r="D102" s="401">
        <v>37.5</v>
      </c>
      <c r="E102" s="402">
        <v>6</v>
      </c>
      <c r="F102" s="402">
        <v>6</v>
      </c>
      <c r="G102" s="402">
        <v>2</v>
      </c>
      <c r="H102" s="402">
        <v>2</v>
      </c>
      <c r="I102" s="402">
        <v>2</v>
      </c>
      <c r="J102" s="12">
        <f t="shared" si="10"/>
        <v>0.18</v>
      </c>
      <c r="K102" s="12">
        <f t="shared" si="11"/>
        <v>0.22500000000000001</v>
      </c>
      <c r="L102" s="401">
        <f t="shared" si="16"/>
        <v>7.4999999999999997E-2</v>
      </c>
      <c r="M102" s="401">
        <f t="shared" si="17"/>
        <v>7.4999999999999997E-2</v>
      </c>
      <c r="N102" s="401">
        <f t="shared" si="18"/>
        <v>7.4999999999999997E-2</v>
      </c>
      <c r="O102" s="430">
        <f t="shared" si="19"/>
        <v>0.63</v>
      </c>
    </row>
    <row r="103" spans="1:15">
      <c r="A103" s="45"/>
      <c r="B103" s="12" t="s">
        <v>91</v>
      </c>
      <c r="C103" s="12">
        <v>12</v>
      </c>
      <c r="D103" s="401">
        <f>2.4+11.9</f>
        <v>14.3</v>
      </c>
      <c r="E103" s="402">
        <v>6</v>
      </c>
      <c r="F103" s="402">
        <v>6</v>
      </c>
      <c r="G103" s="402">
        <v>2</v>
      </c>
      <c r="H103" s="402">
        <v>2</v>
      </c>
      <c r="I103" s="402">
        <v>2</v>
      </c>
      <c r="J103" s="12">
        <f t="shared" si="10"/>
        <v>7.1999999999999995E-2</v>
      </c>
      <c r="K103" s="12">
        <f t="shared" si="11"/>
        <v>8.5800000000000015E-2</v>
      </c>
      <c r="L103" s="401">
        <f t="shared" si="16"/>
        <v>2.86E-2</v>
      </c>
      <c r="M103" s="401">
        <f t="shared" si="17"/>
        <v>2.86E-2</v>
      </c>
      <c r="N103" s="401">
        <f t="shared" si="18"/>
        <v>2.86E-2</v>
      </c>
      <c r="O103" s="430">
        <f t="shared" si="19"/>
        <v>0.24360000000000004</v>
      </c>
    </row>
    <row r="104" spans="1:15">
      <c r="A104" s="45"/>
      <c r="B104" s="12" t="s">
        <v>82</v>
      </c>
      <c r="C104" s="12">
        <v>4</v>
      </c>
      <c r="D104" s="401">
        <v>4</v>
      </c>
      <c r="E104" s="402">
        <v>6</v>
      </c>
      <c r="F104" s="402">
        <v>6</v>
      </c>
      <c r="G104" s="402">
        <v>2</v>
      </c>
      <c r="H104" s="402">
        <v>2</v>
      </c>
      <c r="I104" s="402">
        <v>2</v>
      </c>
      <c r="J104" s="12">
        <f t="shared" si="10"/>
        <v>2.4E-2</v>
      </c>
      <c r="K104" s="12">
        <f t="shared" si="11"/>
        <v>2.4E-2</v>
      </c>
      <c r="L104" s="401">
        <f t="shared" si="16"/>
        <v>8.0000000000000002E-3</v>
      </c>
      <c r="M104" s="401">
        <f t="shared" si="17"/>
        <v>8.0000000000000002E-3</v>
      </c>
      <c r="N104" s="401">
        <f t="shared" si="18"/>
        <v>8.0000000000000002E-3</v>
      </c>
      <c r="O104" s="430">
        <f t="shared" si="19"/>
        <v>7.2000000000000008E-2</v>
      </c>
    </row>
    <row r="105" spans="1:15">
      <c r="A105" s="45"/>
      <c r="B105" s="12" t="s">
        <v>119</v>
      </c>
      <c r="C105" s="12">
        <v>2</v>
      </c>
      <c r="D105" s="401">
        <v>2</v>
      </c>
      <c r="E105" s="402">
        <v>6</v>
      </c>
      <c r="F105" s="402">
        <v>6</v>
      </c>
      <c r="G105" s="402">
        <v>2</v>
      </c>
      <c r="H105" s="402">
        <v>2</v>
      </c>
      <c r="I105" s="402">
        <v>2</v>
      </c>
      <c r="J105" s="12">
        <f t="shared" si="10"/>
        <v>1.2E-2</v>
      </c>
      <c r="K105" s="12">
        <f t="shared" si="11"/>
        <v>1.2E-2</v>
      </c>
      <c r="L105" s="401">
        <f t="shared" si="16"/>
        <v>4.0000000000000001E-3</v>
      </c>
      <c r="M105" s="401">
        <f t="shared" si="17"/>
        <v>4.0000000000000001E-3</v>
      </c>
      <c r="N105" s="401">
        <f t="shared" si="18"/>
        <v>4.0000000000000001E-3</v>
      </c>
      <c r="O105" s="430">
        <f t="shared" si="19"/>
        <v>3.6000000000000004E-2</v>
      </c>
    </row>
    <row r="106" spans="1:15">
      <c r="A106" s="45"/>
      <c r="B106" s="12" t="s">
        <v>101</v>
      </c>
      <c r="C106" s="12">
        <v>45</v>
      </c>
      <c r="D106" s="401">
        <v>45</v>
      </c>
      <c r="E106" s="402">
        <v>6</v>
      </c>
      <c r="F106" s="402">
        <v>6</v>
      </c>
      <c r="G106" s="402">
        <v>2</v>
      </c>
      <c r="H106" s="402">
        <v>2</v>
      </c>
      <c r="I106" s="402">
        <v>2</v>
      </c>
      <c r="J106" s="12">
        <f t="shared" si="10"/>
        <v>0.27</v>
      </c>
      <c r="K106" s="12">
        <f t="shared" si="11"/>
        <v>0.27</v>
      </c>
      <c r="L106" s="401">
        <f t="shared" si="16"/>
        <v>0.09</v>
      </c>
      <c r="M106" s="401">
        <f t="shared" si="17"/>
        <v>0.09</v>
      </c>
      <c r="N106" s="401">
        <f t="shared" si="18"/>
        <v>0.09</v>
      </c>
      <c r="O106" s="430">
        <f t="shared" si="19"/>
        <v>0.80999999999999994</v>
      </c>
    </row>
    <row r="107" spans="1:15">
      <c r="A107" s="409"/>
      <c r="B107" s="410" t="s">
        <v>83</v>
      </c>
      <c r="C107" s="410">
        <v>0.8</v>
      </c>
      <c r="D107" s="411">
        <v>1</v>
      </c>
      <c r="E107" s="412">
        <v>6</v>
      </c>
      <c r="F107" s="412">
        <v>6</v>
      </c>
      <c r="G107" s="412">
        <v>2</v>
      </c>
      <c r="H107" s="412">
        <v>2</v>
      </c>
      <c r="I107" s="412">
        <v>2</v>
      </c>
      <c r="J107" s="410">
        <f t="shared" si="10"/>
        <v>4.8000000000000004E-3</v>
      </c>
      <c r="K107" s="410">
        <f t="shared" si="11"/>
        <v>6.0000000000000001E-3</v>
      </c>
      <c r="L107" s="411">
        <f t="shared" si="16"/>
        <v>2E-3</v>
      </c>
      <c r="M107" s="411">
        <f t="shared" si="17"/>
        <v>2E-3</v>
      </c>
      <c r="N107" s="411">
        <f t="shared" si="18"/>
        <v>2E-3</v>
      </c>
      <c r="O107" s="434">
        <f t="shared" si="19"/>
        <v>1.6800000000000002E-2</v>
      </c>
    </row>
    <row r="108" spans="1:15" ht="15.75">
      <c r="A108" s="397" t="s">
        <v>42</v>
      </c>
      <c r="B108" s="398" t="s">
        <v>92</v>
      </c>
      <c r="C108" s="398">
        <v>150</v>
      </c>
      <c r="D108" s="399">
        <v>177.3</v>
      </c>
      <c r="E108" s="400">
        <v>6</v>
      </c>
      <c r="F108" s="400">
        <v>6</v>
      </c>
      <c r="G108" s="400">
        <v>2</v>
      </c>
      <c r="H108" s="400">
        <v>2</v>
      </c>
      <c r="I108" s="400">
        <v>2</v>
      </c>
      <c r="J108" s="398">
        <f t="shared" si="10"/>
        <v>0.9</v>
      </c>
      <c r="K108" s="398">
        <f t="shared" si="11"/>
        <v>1.0638000000000001</v>
      </c>
      <c r="L108" s="399">
        <f t="shared" si="16"/>
        <v>0.35460000000000003</v>
      </c>
      <c r="M108" s="399">
        <f t="shared" si="17"/>
        <v>0.35460000000000003</v>
      </c>
      <c r="N108" s="399">
        <f t="shared" si="18"/>
        <v>0.35460000000000003</v>
      </c>
      <c r="O108" s="429">
        <f t="shared" si="19"/>
        <v>3.0276000000000001</v>
      </c>
    </row>
    <row r="109" spans="1:15">
      <c r="A109" s="45"/>
      <c r="B109" s="440" t="s">
        <v>96</v>
      </c>
      <c r="C109" s="12">
        <v>20</v>
      </c>
      <c r="D109" s="401">
        <v>20</v>
      </c>
      <c r="E109" s="402">
        <v>6</v>
      </c>
      <c r="F109" s="402">
        <v>6</v>
      </c>
      <c r="G109" s="402">
        <v>0</v>
      </c>
      <c r="H109" s="402">
        <v>2</v>
      </c>
      <c r="I109" s="402">
        <v>2</v>
      </c>
      <c r="J109" s="12">
        <f t="shared" si="10"/>
        <v>0.12</v>
      </c>
      <c r="K109" s="12">
        <f t="shared" si="11"/>
        <v>0.12</v>
      </c>
      <c r="L109" s="401">
        <f t="shared" si="16"/>
        <v>0</v>
      </c>
      <c r="M109" s="401">
        <f t="shared" si="17"/>
        <v>0.04</v>
      </c>
      <c r="N109" s="401">
        <f t="shared" si="18"/>
        <v>0.04</v>
      </c>
      <c r="O109" s="430">
        <f t="shared" si="19"/>
        <v>0.31999999999999995</v>
      </c>
    </row>
    <row r="110" spans="1:15">
      <c r="A110" s="45"/>
      <c r="B110" s="12" t="s">
        <v>97</v>
      </c>
      <c r="C110" s="12">
        <v>5</v>
      </c>
      <c r="D110" s="401">
        <v>5</v>
      </c>
      <c r="E110" s="402">
        <v>6</v>
      </c>
      <c r="F110" s="402">
        <v>6</v>
      </c>
      <c r="G110" s="402">
        <v>2</v>
      </c>
      <c r="H110" s="402">
        <v>2</v>
      </c>
      <c r="I110" s="402">
        <v>2</v>
      </c>
      <c r="J110" s="12">
        <f t="shared" si="10"/>
        <v>0.03</v>
      </c>
      <c r="K110" s="12">
        <f t="shared" si="11"/>
        <v>0.03</v>
      </c>
      <c r="L110" s="401">
        <f t="shared" si="16"/>
        <v>0.01</v>
      </c>
      <c r="M110" s="401">
        <f t="shared" si="17"/>
        <v>0.01</v>
      </c>
      <c r="N110" s="401">
        <f t="shared" si="18"/>
        <v>0.01</v>
      </c>
      <c r="O110" s="430">
        <f t="shared" si="19"/>
        <v>8.9999999999999983E-2</v>
      </c>
    </row>
    <row r="111" spans="1:15">
      <c r="A111" s="140"/>
      <c r="B111" s="141" t="s">
        <v>83</v>
      </c>
      <c r="C111" s="141">
        <v>1</v>
      </c>
      <c r="D111" s="403">
        <v>1</v>
      </c>
      <c r="E111" s="404">
        <v>6</v>
      </c>
      <c r="F111" s="404">
        <v>6</v>
      </c>
      <c r="G111" s="404">
        <v>2</v>
      </c>
      <c r="H111" s="404">
        <v>2</v>
      </c>
      <c r="I111" s="404">
        <v>2</v>
      </c>
      <c r="J111" s="141">
        <f t="shared" si="10"/>
        <v>6.0000000000000001E-3</v>
      </c>
      <c r="K111" s="141">
        <f t="shared" si="11"/>
        <v>6.0000000000000001E-3</v>
      </c>
      <c r="L111" s="403">
        <f t="shared" si="16"/>
        <v>2E-3</v>
      </c>
      <c r="M111" s="403">
        <f t="shared" si="17"/>
        <v>2E-3</v>
      </c>
      <c r="N111" s="403">
        <f t="shared" si="18"/>
        <v>2E-3</v>
      </c>
      <c r="O111" s="432">
        <f t="shared" si="19"/>
        <v>1.8000000000000002E-2</v>
      </c>
    </row>
    <row r="112" spans="1:15" ht="15.75">
      <c r="A112" s="415" t="s">
        <v>120</v>
      </c>
      <c r="B112" s="416" t="s">
        <v>86</v>
      </c>
      <c r="C112" s="416">
        <v>200</v>
      </c>
      <c r="D112" s="417">
        <v>212.5</v>
      </c>
      <c r="E112" s="408">
        <v>6</v>
      </c>
      <c r="F112" s="408">
        <v>6</v>
      </c>
      <c r="G112" s="408">
        <v>2</v>
      </c>
      <c r="H112" s="408">
        <v>2</v>
      </c>
      <c r="I112" s="408">
        <v>2</v>
      </c>
      <c r="J112" s="406">
        <f t="shared" si="10"/>
        <v>1.2</v>
      </c>
      <c r="K112" s="406">
        <f t="shared" si="11"/>
        <v>1.2749999999999999</v>
      </c>
      <c r="L112" s="407">
        <f t="shared" si="16"/>
        <v>0.42499999999999999</v>
      </c>
      <c r="M112" s="407">
        <f t="shared" si="17"/>
        <v>0.42499999999999999</v>
      </c>
      <c r="N112" s="407">
        <f t="shared" si="18"/>
        <v>0.42499999999999999</v>
      </c>
      <c r="O112" s="433">
        <f t="shared" si="19"/>
        <v>3.7499999999999991</v>
      </c>
    </row>
    <row r="113" spans="1:15">
      <c r="A113" s="45"/>
      <c r="B113" s="29" t="s">
        <v>91</v>
      </c>
      <c r="C113" s="29">
        <v>10</v>
      </c>
      <c r="D113" s="418">
        <v>11.9</v>
      </c>
      <c r="E113" s="402">
        <v>6</v>
      </c>
      <c r="F113" s="402">
        <v>6</v>
      </c>
      <c r="G113" s="402">
        <v>2</v>
      </c>
      <c r="H113" s="402">
        <v>2</v>
      </c>
      <c r="I113" s="402">
        <v>2</v>
      </c>
      <c r="J113" s="12">
        <f t="shared" si="10"/>
        <v>0.06</v>
      </c>
      <c r="K113" s="12">
        <f t="shared" si="11"/>
        <v>7.1400000000000005E-2</v>
      </c>
      <c r="L113" s="401">
        <f t="shared" si="16"/>
        <v>2.3800000000000002E-2</v>
      </c>
      <c r="M113" s="401">
        <f t="shared" si="17"/>
        <v>2.3800000000000002E-2</v>
      </c>
      <c r="N113" s="401">
        <f t="shared" si="18"/>
        <v>2.3800000000000002E-2</v>
      </c>
      <c r="O113" s="430">
        <f t="shared" si="19"/>
        <v>0.20279999999999998</v>
      </c>
    </row>
    <row r="114" spans="1:15">
      <c r="A114" s="45"/>
      <c r="B114" s="29" t="s">
        <v>87</v>
      </c>
      <c r="C114" s="29">
        <v>15</v>
      </c>
      <c r="D114" s="418">
        <v>18.8</v>
      </c>
      <c r="E114" s="402">
        <v>6</v>
      </c>
      <c r="F114" s="402">
        <v>6</v>
      </c>
      <c r="G114" s="402">
        <v>2</v>
      </c>
      <c r="H114" s="402">
        <v>2</v>
      </c>
      <c r="I114" s="402">
        <v>2</v>
      </c>
      <c r="J114" s="12">
        <f t="shared" si="10"/>
        <v>0.09</v>
      </c>
      <c r="K114" s="12">
        <f t="shared" si="11"/>
        <v>0.11280000000000001</v>
      </c>
      <c r="L114" s="401">
        <f t="shared" si="16"/>
        <v>3.7600000000000001E-2</v>
      </c>
      <c r="M114" s="401">
        <f t="shared" si="17"/>
        <v>3.7600000000000001E-2</v>
      </c>
      <c r="N114" s="401">
        <f t="shared" si="18"/>
        <v>3.7600000000000001E-2</v>
      </c>
      <c r="O114" s="430">
        <f t="shared" si="19"/>
        <v>0.31560000000000005</v>
      </c>
    </row>
    <row r="115" spans="1:15">
      <c r="A115" s="45"/>
      <c r="B115" s="424" t="s">
        <v>119</v>
      </c>
      <c r="C115" s="29">
        <v>3</v>
      </c>
      <c r="D115" s="418">
        <v>3</v>
      </c>
      <c r="E115" s="402">
        <v>6</v>
      </c>
      <c r="F115" s="402">
        <v>6</v>
      </c>
      <c r="G115" s="402">
        <v>0</v>
      </c>
      <c r="H115" s="402">
        <v>2</v>
      </c>
      <c r="I115" s="402">
        <v>2</v>
      </c>
      <c r="J115" s="12">
        <f t="shared" si="10"/>
        <v>1.7999999999999999E-2</v>
      </c>
      <c r="K115" s="12">
        <f t="shared" si="11"/>
        <v>1.7999999999999999E-2</v>
      </c>
      <c r="L115" s="401">
        <f t="shared" si="16"/>
        <v>0</v>
      </c>
      <c r="M115" s="401">
        <f t="shared" si="17"/>
        <v>6.0000000000000001E-3</v>
      </c>
      <c r="N115" s="401">
        <f t="shared" si="18"/>
        <v>6.0000000000000001E-3</v>
      </c>
      <c r="O115" s="430">
        <f t="shared" si="19"/>
        <v>4.7999999999999994E-2</v>
      </c>
    </row>
    <row r="116" spans="1:15">
      <c r="A116" s="45"/>
      <c r="B116" s="29" t="s">
        <v>88</v>
      </c>
      <c r="C116" s="29">
        <v>3</v>
      </c>
      <c r="D116" s="418">
        <v>3</v>
      </c>
      <c r="E116" s="402">
        <v>6</v>
      </c>
      <c r="F116" s="402">
        <v>6</v>
      </c>
      <c r="G116" s="402">
        <v>2</v>
      </c>
      <c r="H116" s="402">
        <v>2</v>
      </c>
      <c r="I116" s="402">
        <v>2</v>
      </c>
      <c r="J116" s="12">
        <f t="shared" si="10"/>
        <v>1.7999999999999999E-2</v>
      </c>
      <c r="K116" s="12">
        <f t="shared" si="11"/>
        <v>1.7999999999999999E-2</v>
      </c>
      <c r="L116" s="401">
        <f t="shared" si="16"/>
        <v>6.0000000000000001E-3</v>
      </c>
      <c r="M116" s="401">
        <f t="shared" si="17"/>
        <v>6.0000000000000001E-3</v>
      </c>
      <c r="N116" s="401">
        <f t="shared" si="18"/>
        <v>6.0000000000000001E-3</v>
      </c>
      <c r="O116" s="430">
        <f t="shared" si="19"/>
        <v>5.3999999999999992E-2</v>
      </c>
    </row>
    <row r="117" spans="1:15">
      <c r="A117" s="45"/>
      <c r="B117" s="29" t="s">
        <v>83</v>
      </c>
      <c r="C117" s="29">
        <v>1</v>
      </c>
      <c r="D117" s="418">
        <v>1</v>
      </c>
      <c r="E117" s="402">
        <v>6</v>
      </c>
      <c r="F117" s="402">
        <v>6</v>
      </c>
      <c r="G117" s="402">
        <v>2</v>
      </c>
      <c r="H117" s="402">
        <v>2</v>
      </c>
      <c r="I117" s="402">
        <v>2</v>
      </c>
      <c r="J117" s="12">
        <f t="shared" si="10"/>
        <v>6.0000000000000001E-3</v>
      </c>
      <c r="K117" s="12">
        <f t="shared" si="11"/>
        <v>6.0000000000000001E-3</v>
      </c>
      <c r="L117" s="401">
        <f t="shared" si="16"/>
        <v>2E-3</v>
      </c>
      <c r="M117" s="401">
        <f t="shared" si="17"/>
        <v>2E-3</v>
      </c>
      <c r="N117" s="401">
        <f t="shared" si="18"/>
        <v>2E-3</v>
      </c>
      <c r="O117" s="430">
        <f t="shared" si="19"/>
        <v>1.8000000000000002E-2</v>
      </c>
    </row>
    <row r="118" spans="1:15">
      <c r="A118" s="45"/>
      <c r="B118" s="29" t="s">
        <v>101</v>
      </c>
      <c r="C118" s="29">
        <v>35</v>
      </c>
      <c r="D118" s="418">
        <v>35</v>
      </c>
      <c r="E118" s="402">
        <v>6</v>
      </c>
      <c r="F118" s="402">
        <v>6</v>
      </c>
      <c r="G118" s="402">
        <v>2</v>
      </c>
      <c r="H118" s="402">
        <v>2</v>
      </c>
      <c r="I118" s="402">
        <v>2</v>
      </c>
      <c r="J118" s="12">
        <f t="shared" si="10"/>
        <v>0.21</v>
      </c>
      <c r="K118" s="12">
        <f t="shared" si="11"/>
        <v>0.21</v>
      </c>
      <c r="L118" s="401">
        <f t="shared" si="16"/>
        <v>7.0000000000000007E-2</v>
      </c>
      <c r="M118" s="401">
        <f t="shared" si="17"/>
        <v>7.0000000000000007E-2</v>
      </c>
      <c r="N118" s="401">
        <f t="shared" si="18"/>
        <v>7.0000000000000007E-2</v>
      </c>
      <c r="O118" s="430">
        <f t="shared" si="19"/>
        <v>0.63000000000000012</v>
      </c>
    </row>
    <row r="119" spans="1:15">
      <c r="A119" s="409"/>
      <c r="B119" s="60" t="s">
        <v>82</v>
      </c>
      <c r="C119" s="60">
        <v>3</v>
      </c>
      <c r="D119" s="419">
        <v>3</v>
      </c>
      <c r="E119" s="412">
        <v>6</v>
      </c>
      <c r="F119" s="412">
        <v>6</v>
      </c>
      <c r="G119" s="412">
        <v>2</v>
      </c>
      <c r="H119" s="412">
        <v>2</v>
      </c>
      <c r="I119" s="412">
        <v>2</v>
      </c>
      <c r="J119" s="410">
        <f t="shared" si="10"/>
        <v>1.7999999999999999E-2</v>
      </c>
      <c r="K119" s="410">
        <f t="shared" si="11"/>
        <v>1.7999999999999999E-2</v>
      </c>
      <c r="L119" s="411">
        <f t="shared" si="16"/>
        <v>6.0000000000000001E-3</v>
      </c>
      <c r="M119" s="411">
        <f t="shared" si="17"/>
        <v>6.0000000000000001E-3</v>
      </c>
      <c r="N119" s="411">
        <f t="shared" si="18"/>
        <v>6.0000000000000001E-3</v>
      </c>
      <c r="O119" s="434">
        <f t="shared" si="19"/>
        <v>5.3999999999999992E-2</v>
      </c>
    </row>
    <row r="120" spans="1:15" ht="15.75">
      <c r="A120" s="397" t="s">
        <v>121</v>
      </c>
      <c r="B120" s="413" t="s">
        <v>122</v>
      </c>
      <c r="C120" s="413">
        <v>90</v>
      </c>
      <c r="D120" s="414">
        <v>90.9</v>
      </c>
      <c r="E120" s="400">
        <v>6</v>
      </c>
      <c r="F120" s="400">
        <v>6</v>
      </c>
      <c r="G120" s="400">
        <v>2</v>
      </c>
      <c r="H120" s="400">
        <v>2</v>
      </c>
      <c r="I120" s="400">
        <v>2</v>
      </c>
      <c r="J120" s="398">
        <f t="shared" si="10"/>
        <v>0.54</v>
      </c>
      <c r="K120" s="398">
        <f t="shared" si="11"/>
        <v>0.54540000000000011</v>
      </c>
      <c r="L120" s="399">
        <f t="shared" si="16"/>
        <v>0.18180000000000002</v>
      </c>
      <c r="M120" s="399">
        <f t="shared" si="17"/>
        <v>0.18180000000000002</v>
      </c>
      <c r="N120" s="399">
        <f t="shared" si="18"/>
        <v>0.18180000000000002</v>
      </c>
      <c r="O120" s="429">
        <f t="shared" si="19"/>
        <v>1.6308</v>
      </c>
    </row>
    <row r="121" spans="1:15">
      <c r="A121" s="45"/>
      <c r="B121" s="424" t="s">
        <v>119</v>
      </c>
      <c r="C121" s="29">
        <v>14</v>
      </c>
      <c r="D121" s="418">
        <v>14</v>
      </c>
      <c r="E121" s="402">
        <v>6</v>
      </c>
      <c r="F121" s="402">
        <v>6</v>
      </c>
      <c r="G121" s="402">
        <v>0</v>
      </c>
      <c r="H121" s="402">
        <v>2</v>
      </c>
      <c r="I121" s="402">
        <v>2</v>
      </c>
      <c r="J121" s="12">
        <f t="shared" si="10"/>
        <v>8.4000000000000005E-2</v>
      </c>
      <c r="K121" s="12">
        <f t="shared" si="11"/>
        <v>8.4000000000000005E-2</v>
      </c>
      <c r="L121" s="401">
        <f t="shared" si="16"/>
        <v>0</v>
      </c>
      <c r="M121" s="401">
        <f t="shared" si="17"/>
        <v>2.8000000000000001E-2</v>
      </c>
      <c r="N121" s="401">
        <f t="shared" si="18"/>
        <v>2.8000000000000001E-2</v>
      </c>
      <c r="O121" s="430">
        <f t="shared" si="19"/>
        <v>0.224</v>
      </c>
    </row>
    <row r="122" spans="1:15">
      <c r="A122" s="45"/>
      <c r="B122" s="436" t="s">
        <v>108</v>
      </c>
      <c r="C122" s="29">
        <v>4</v>
      </c>
      <c r="D122" s="418">
        <v>4</v>
      </c>
      <c r="E122" s="402">
        <v>6</v>
      </c>
      <c r="F122" s="402">
        <v>6</v>
      </c>
      <c r="G122" s="402">
        <v>2</v>
      </c>
      <c r="H122" s="402">
        <v>2</v>
      </c>
      <c r="I122" s="402">
        <v>2</v>
      </c>
      <c r="J122" s="12">
        <f t="shared" si="10"/>
        <v>2.4E-2</v>
      </c>
      <c r="K122" s="12">
        <f t="shared" si="11"/>
        <v>2.4E-2</v>
      </c>
      <c r="L122" s="401">
        <f t="shared" si="16"/>
        <v>8.0000000000000002E-3</v>
      </c>
      <c r="M122" s="401">
        <f t="shared" si="17"/>
        <v>8.0000000000000002E-3</v>
      </c>
      <c r="N122" s="401">
        <f t="shared" si="18"/>
        <v>8.0000000000000002E-3</v>
      </c>
      <c r="O122" s="430">
        <f t="shared" si="19"/>
        <v>7.2000000000000008E-2</v>
      </c>
    </row>
    <row r="123" spans="1:15">
      <c r="A123" s="45"/>
      <c r="B123" s="29" t="s">
        <v>88</v>
      </c>
      <c r="C123" s="29">
        <v>10</v>
      </c>
      <c r="D123" s="418">
        <v>10</v>
      </c>
      <c r="E123" s="402">
        <v>6</v>
      </c>
      <c r="F123" s="402">
        <v>6</v>
      </c>
      <c r="G123" s="402">
        <v>2</v>
      </c>
      <c r="H123" s="402">
        <v>2</v>
      </c>
      <c r="I123" s="402">
        <v>2</v>
      </c>
      <c r="J123" s="12">
        <f t="shared" si="10"/>
        <v>0.06</v>
      </c>
      <c r="K123" s="12">
        <f t="shared" si="11"/>
        <v>0.06</v>
      </c>
      <c r="L123" s="401">
        <f t="shared" si="16"/>
        <v>0.02</v>
      </c>
      <c r="M123" s="401">
        <f t="shared" si="17"/>
        <v>0.02</v>
      </c>
      <c r="N123" s="401">
        <f t="shared" si="18"/>
        <v>0.02</v>
      </c>
      <c r="O123" s="430">
        <f t="shared" si="19"/>
        <v>0.17999999999999997</v>
      </c>
    </row>
    <row r="124" spans="1:15">
      <c r="A124" s="45"/>
      <c r="B124" s="29" t="s">
        <v>83</v>
      </c>
      <c r="C124" s="29">
        <v>0.5</v>
      </c>
      <c r="D124" s="418">
        <v>0.5</v>
      </c>
      <c r="E124" s="402">
        <v>6</v>
      </c>
      <c r="F124" s="402">
        <v>6</v>
      </c>
      <c r="G124" s="402">
        <v>2</v>
      </c>
      <c r="H124" s="402">
        <v>2</v>
      </c>
      <c r="I124" s="402">
        <v>2</v>
      </c>
      <c r="J124" s="12">
        <f t="shared" si="10"/>
        <v>3.0000000000000001E-3</v>
      </c>
      <c r="K124" s="12">
        <f t="shared" si="11"/>
        <v>3.0000000000000001E-3</v>
      </c>
      <c r="L124" s="401">
        <f t="shared" si="16"/>
        <v>1E-3</v>
      </c>
      <c r="M124" s="401">
        <f t="shared" si="17"/>
        <v>1E-3</v>
      </c>
      <c r="N124" s="401">
        <f t="shared" si="18"/>
        <v>1E-3</v>
      </c>
      <c r="O124" s="430">
        <f t="shared" si="19"/>
        <v>9.0000000000000011E-3</v>
      </c>
    </row>
    <row r="125" spans="1:15">
      <c r="A125" s="140"/>
      <c r="B125" s="420" t="s">
        <v>82</v>
      </c>
      <c r="C125" s="420">
        <v>2</v>
      </c>
      <c r="D125" s="421">
        <v>2</v>
      </c>
      <c r="E125" s="404">
        <v>6</v>
      </c>
      <c r="F125" s="404">
        <v>6</v>
      </c>
      <c r="G125" s="404">
        <v>2</v>
      </c>
      <c r="H125" s="404">
        <v>2</v>
      </c>
      <c r="I125" s="404">
        <v>2</v>
      </c>
      <c r="J125" s="141">
        <f t="shared" si="10"/>
        <v>1.2E-2</v>
      </c>
      <c r="K125" s="141">
        <f t="shared" si="11"/>
        <v>1.2E-2</v>
      </c>
      <c r="L125" s="403">
        <f t="shared" si="16"/>
        <v>4.0000000000000001E-3</v>
      </c>
      <c r="M125" s="403">
        <f t="shared" si="17"/>
        <v>4.0000000000000001E-3</v>
      </c>
      <c r="N125" s="403">
        <f t="shared" si="18"/>
        <v>4.0000000000000001E-3</v>
      </c>
      <c r="O125" s="432">
        <f t="shared" si="19"/>
        <v>3.6000000000000004E-2</v>
      </c>
    </row>
    <row r="126" spans="1:15" ht="31.5">
      <c r="A126" s="415" t="s">
        <v>123</v>
      </c>
      <c r="B126" s="416" t="s">
        <v>122</v>
      </c>
      <c r="C126" s="416">
        <v>140</v>
      </c>
      <c r="D126" s="417">
        <v>140</v>
      </c>
      <c r="E126" s="408">
        <v>6</v>
      </c>
      <c r="F126" s="408">
        <v>6</v>
      </c>
      <c r="G126" s="408">
        <v>2</v>
      </c>
      <c r="H126" s="408">
        <v>2</v>
      </c>
      <c r="I126" s="408">
        <v>2</v>
      </c>
      <c r="J126" s="406">
        <f t="shared" si="10"/>
        <v>0.84</v>
      </c>
      <c r="K126" s="406">
        <f t="shared" si="11"/>
        <v>0.84</v>
      </c>
      <c r="L126" s="407">
        <f t="shared" si="16"/>
        <v>0.28000000000000003</v>
      </c>
      <c r="M126" s="407">
        <f t="shared" si="17"/>
        <v>0.28000000000000003</v>
      </c>
      <c r="N126" s="407">
        <f t="shared" si="18"/>
        <v>0.28000000000000003</v>
      </c>
      <c r="O126" s="433">
        <f t="shared" si="19"/>
        <v>2.5200000000000005</v>
      </c>
    </row>
    <row r="127" spans="1:15">
      <c r="A127" s="45"/>
      <c r="B127" s="29" t="s">
        <v>124</v>
      </c>
      <c r="C127" s="29">
        <v>32.9</v>
      </c>
      <c r="D127" s="418">
        <v>32.9</v>
      </c>
      <c r="E127" s="402">
        <v>6</v>
      </c>
      <c r="F127" s="402">
        <v>6</v>
      </c>
      <c r="G127" s="402">
        <v>2</v>
      </c>
      <c r="H127" s="402">
        <v>2</v>
      </c>
      <c r="I127" s="402">
        <v>2</v>
      </c>
      <c r="J127" s="12">
        <f t="shared" si="10"/>
        <v>0.19739999999999996</v>
      </c>
      <c r="K127" s="12">
        <f t="shared" si="11"/>
        <v>0.19739999999999996</v>
      </c>
      <c r="L127" s="401">
        <f t="shared" si="16"/>
        <v>6.5799999999999997E-2</v>
      </c>
      <c r="M127" s="401">
        <f t="shared" si="17"/>
        <v>6.5799999999999997E-2</v>
      </c>
      <c r="N127" s="401">
        <f t="shared" si="18"/>
        <v>6.5799999999999997E-2</v>
      </c>
      <c r="O127" s="430">
        <f t="shared" si="19"/>
        <v>0.59219999999999984</v>
      </c>
    </row>
    <row r="128" spans="1:15">
      <c r="A128" s="45"/>
      <c r="B128" s="424" t="s">
        <v>125</v>
      </c>
      <c r="C128" s="29">
        <v>5</v>
      </c>
      <c r="D128" s="418">
        <v>5</v>
      </c>
      <c r="E128" s="402">
        <v>6</v>
      </c>
      <c r="F128" s="402">
        <v>6</v>
      </c>
      <c r="G128" s="402">
        <v>0</v>
      </c>
      <c r="H128" s="402">
        <v>2</v>
      </c>
      <c r="I128" s="402">
        <v>2</v>
      </c>
      <c r="J128" s="12">
        <f t="shared" si="10"/>
        <v>0.03</v>
      </c>
      <c r="K128" s="12">
        <f t="shared" si="11"/>
        <v>0.03</v>
      </c>
      <c r="L128" s="401">
        <f t="shared" si="16"/>
        <v>0</v>
      </c>
      <c r="M128" s="401">
        <f t="shared" si="17"/>
        <v>0.01</v>
      </c>
      <c r="N128" s="401">
        <f t="shared" si="18"/>
        <v>0.01</v>
      </c>
      <c r="O128" s="430">
        <f t="shared" si="19"/>
        <v>7.9999999999999988E-2</v>
      </c>
    </row>
    <row r="129" spans="1:15">
      <c r="A129" s="45"/>
      <c r="B129" s="29" t="s">
        <v>88</v>
      </c>
      <c r="C129" s="29">
        <v>10</v>
      </c>
      <c r="D129" s="418">
        <v>10</v>
      </c>
      <c r="E129" s="402">
        <v>6</v>
      </c>
      <c r="F129" s="402">
        <v>6</v>
      </c>
      <c r="G129" s="402">
        <v>2</v>
      </c>
      <c r="H129" s="402">
        <v>2</v>
      </c>
      <c r="I129" s="402">
        <v>2</v>
      </c>
      <c r="J129" s="12">
        <f t="shared" si="10"/>
        <v>0.06</v>
      </c>
      <c r="K129" s="12">
        <f t="shared" si="11"/>
        <v>0.06</v>
      </c>
      <c r="L129" s="401">
        <f t="shared" si="16"/>
        <v>0.02</v>
      </c>
      <c r="M129" s="401">
        <f t="shared" si="17"/>
        <v>0.02</v>
      </c>
      <c r="N129" s="401">
        <f t="shared" si="18"/>
        <v>0.02</v>
      </c>
      <c r="O129" s="430">
        <f t="shared" si="19"/>
        <v>0.17999999999999997</v>
      </c>
    </row>
    <row r="130" spans="1:15">
      <c r="A130" s="45"/>
      <c r="B130" s="436" t="s">
        <v>108</v>
      </c>
      <c r="C130" s="29">
        <v>5</v>
      </c>
      <c r="D130" s="418">
        <v>5</v>
      </c>
      <c r="E130" s="402">
        <v>6</v>
      </c>
      <c r="F130" s="402">
        <v>6</v>
      </c>
      <c r="G130" s="402">
        <v>2</v>
      </c>
      <c r="H130" s="402">
        <v>2</v>
      </c>
      <c r="I130" s="402">
        <v>2</v>
      </c>
      <c r="J130" s="12">
        <f t="shared" si="10"/>
        <v>0.03</v>
      </c>
      <c r="K130" s="12">
        <f t="shared" si="11"/>
        <v>0.03</v>
      </c>
      <c r="L130" s="401">
        <f t="shared" si="16"/>
        <v>0.01</v>
      </c>
      <c r="M130" s="401">
        <f t="shared" si="17"/>
        <v>0.01</v>
      </c>
      <c r="N130" s="401">
        <f t="shared" si="18"/>
        <v>0.01</v>
      </c>
      <c r="O130" s="430">
        <f t="shared" si="19"/>
        <v>8.9999999999999983E-2</v>
      </c>
    </row>
    <row r="131" spans="1:15">
      <c r="A131" s="45"/>
      <c r="B131" s="29" t="s">
        <v>83</v>
      </c>
      <c r="C131" s="29">
        <v>1</v>
      </c>
      <c r="D131" s="418">
        <v>1</v>
      </c>
      <c r="E131" s="402">
        <v>6</v>
      </c>
      <c r="F131" s="402">
        <v>6</v>
      </c>
      <c r="G131" s="402">
        <v>2</v>
      </c>
      <c r="H131" s="402">
        <v>2</v>
      </c>
      <c r="I131" s="402">
        <v>2</v>
      </c>
      <c r="J131" s="12">
        <f t="shared" si="10"/>
        <v>6.0000000000000001E-3</v>
      </c>
      <c r="K131" s="12">
        <f t="shared" si="11"/>
        <v>6.0000000000000001E-3</v>
      </c>
      <c r="L131" s="401">
        <f t="shared" si="16"/>
        <v>2E-3</v>
      </c>
      <c r="M131" s="401">
        <f t="shared" si="17"/>
        <v>2E-3</v>
      </c>
      <c r="N131" s="401">
        <f t="shared" si="18"/>
        <v>2E-3</v>
      </c>
      <c r="O131" s="430">
        <f t="shared" si="19"/>
        <v>1.8000000000000002E-2</v>
      </c>
    </row>
    <row r="132" spans="1:15">
      <c r="A132" s="45"/>
      <c r="B132" s="424" t="s">
        <v>94</v>
      </c>
      <c r="C132" s="29">
        <v>2</v>
      </c>
      <c r="D132" s="418">
        <v>2</v>
      </c>
      <c r="E132" s="402">
        <v>6</v>
      </c>
      <c r="F132" s="402">
        <v>6</v>
      </c>
      <c r="G132" s="402">
        <v>1</v>
      </c>
      <c r="H132" s="402">
        <v>2</v>
      </c>
      <c r="I132" s="402">
        <v>2</v>
      </c>
      <c r="J132" s="12">
        <f t="shared" ref="J132:J195" si="20">C132*E132/1000</f>
        <v>1.2E-2</v>
      </c>
      <c r="K132" s="12">
        <f t="shared" ref="K132:K195" si="21">D132*F132/1000</f>
        <v>1.2E-2</v>
      </c>
      <c r="L132" s="401">
        <f t="shared" si="16"/>
        <v>2E-3</v>
      </c>
      <c r="M132" s="401">
        <f t="shared" si="17"/>
        <v>4.0000000000000001E-3</v>
      </c>
      <c r="N132" s="401">
        <f t="shared" si="18"/>
        <v>4.0000000000000001E-3</v>
      </c>
      <c r="O132" s="430">
        <f t="shared" si="19"/>
        <v>3.4000000000000002E-2</v>
      </c>
    </row>
    <row r="133" spans="1:15">
      <c r="A133" s="45"/>
      <c r="B133" s="29" t="s">
        <v>101</v>
      </c>
      <c r="C133" s="29">
        <v>10</v>
      </c>
      <c r="D133" s="418">
        <v>10</v>
      </c>
      <c r="E133" s="402">
        <v>6</v>
      </c>
      <c r="F133" s="402">
        <v>6</v>
      </c>
      <c r="G133" s="402">
        <v>2</v>
      </c>
      <c r="H133" s="402">
        <v>2</v>
      </c>
      <c r="I133" s="402">
        <v>2</v>
      </c>
      <c r="J133" s="12">
        <f t="shared" si="20"/>
        <v>0.06</v>
      </c>
      <c r="K133" s="12">
        <f t="shared" si="21"/>
        <v>0.06</v>
      </c>
      <c r="L133" s="401">
        <f t="shared" si="16"/>
        <v>0.02</v>
      </c>
      <c r="M133" s="401">
        <f t="shared" si="17"/>
        <v>0.02</v>
      </c>
      <c r="N133" s="401">
        <f t="shared" si="18"/>
        <v>0.02</v>
      </c>
      <c r="O133" s="430">
        <f t="shared" si="19"/>
        <v>0.17999999999999997</v>
      </c>
    </row>
    <row r="134" spans="1:15">
      <c r="A134" s="45"/>
      <c r="B134" s="29" t="s">
        <v>82</v>
      </c>
      <c r="C134" s="29">
        <v>2</v>
      </c>
      <c r="D134" s="418">
        <v>2</v>
      </c>
      <c r="E134" s="402">
        <v>6</v>
      </c>
      <c r="F134" s="402">
        <v>6</v>
      </c>
      <c r="G134" s="402">
        <v>2</v>
      </c>
      <c r="H134" s="402">
        <v>2</v>
      </c>
      <c r="I134" s="402">
        <v>2</v>
      </c>
      <c r="J134" s="12">
        <f t="shared" si="20"/>
        <v>1.2E-2</v>
      </c>
      <c r="K134" s="12">
        <f t="shared" si="21"/>
        <v>1.2E-2</v>
      </c>
      <c r="L134" s="401">
        <f t="shared" si="16"/>
        <v>4.0000000000000001E-3</v>
      </c>
      <c r="M134" s="401">
        <f t="shared" si="17"/>
        <v>4.0000000000000001E-3</v>
      </c>
      <c r="N134" s="401">
        <f t="shared" si="18"/>
        <v>4.0000000000000001E-3</v>
      </c>
      <c r="O134" s="430">
        <f t="shared" si="19"/>
        <v>3.6000000000000004E-2</v>
      </c>
    </row>
    <row r="135" spans="1:15">
      <c r="A135" s="45"/>
      <c r="B135" s="29" t="s">
        <v>126</v>
      </c>
      <c r="C135" s="29">
        <v>2</v>
      </c>
      <c r="D135" s="418">
        <v>2</v>
      </c>
      <c r="E135" s="402">
        <v>6</v>
      </c>
      <c r="F135" s="402">
        <v>6</v>
      </c>
      <c r="G135" s="402">
        <v>2</v>
      </c>
      <c r="H135" s="402">
        <v>2</v>
      </c>
      <c r="I135" s="402">
        <v>2</v>
      </c>
      <c r="J135" s="12">
        <f t="shared" si="20"/>
        <v>1.2E-2</v>
      </c>
      <c r="K135" s="12">
        <f t="shared" si="21"/>
        <v>1.2E-2</v>
      </c>
      <c r="L135" s="401">
        <f t="shared" si="16"/>
        <v>4.0000000000000001E-3</v>
      </c>
      <c r="M135" s="401">
        <f t="shared" si="17"/>
        <v>4.0000000000000001E-3</v>
      </c>
      <c r="N135" s="401">
        <f t="shared" si="18"/>
        <v>4.0000000000000001E-3</v>
      </c>
      <c r="O135" s="430">
        <f t="shared" si="19"/>
        <v>3.6000000000000004E-2</v>
      </c>
    </row>
    <row r="136" spans="1:15">
      <c r="A136" s="45"/>
      <c r="B136" s="29" t="s">
        <v>97</v>
      </c>
      <c r="C136" s="29">
        <v>5</v>
      </c>
      <c r="D136" s="418">
        <v>5</v>
      </c>
      <c r="E136" s="402">
        <v>6</v>
      </c>
      <c r="F136" s="402">
        <v>6</v>
      </c>
      <c r="G136" s="402">
        <v>2</v>
      </c>
      <c r="H136" s="402">
        <v>2</v>
      </c>
      <c r="I136" s="402">
        <v>2</v>
      </c>
      <c r="J136" s="12">
        <f t="shared" si="20"/>
        <v>0.03</v>
      </c>
      <c r="K136" s="12">
        <f t="shared" si="21"/>
        <v>0.03</v>
      </c>
      <c r="L136" s="401">
        <f t="shared" si="16"/>
        <v>0.01</v>
      </c>
      <c r="M136" s="401">
        <f t="shared" si="17"/>
        <v>0.01</v>
      </c>
      <c r="N136" s="401">
        <f t="shared" si="18"/>
        <v>0.01</v>
      </c>
      <c r="O136" s="430">
        <f t="shared" si="19"/>
        <v>8.9999999999999983E-2</v>
      </c>
    </row>
    <row r="137" spans="1:15">
      <c r="A137" s="409"/>
      <c r="B137" s="60" t="s">
        <v>127</v>
      </c>
      <c r="C137" s="60">
        <v>20</v>
      </c>
      <c r="D137" s="419">
        <v>20</v>
      </c>
      <c r="E137" s="412">
        <v>6</v>
      </c>
      <c r="F137" s="412">
        <v>6</v>
      </c>
      <c r="G137" s="412">
        <v>2</v>
      </c>
      <c r="H137" s="412">
        <v>2</v>
      </c>
      <c r="I137" s="412">
        <v>2</v>
      </c>
      <c r="J137" s="410">
        <f t="shared" si="20"/>
        <v>0.12</v>
      </c>
      <c r="K137" s="410">
        <f t="shared" si="21"/>
        <v>0.12</v>
      </c>
      <c r="L137" s="411">
        <f t="shared" si="16"/>
        <v>0.04</v>
      </c>
      <c r="M137" s="411">
        <f t="shared" si="17"/>
        <v>0.04</v>
      </c>
      <c r="N137" s="411">
        <f t="shared" si="18"/>
        <v>0.04</v>
      </c>
      <c r="O137" s="434">
        <f t="shared" si="19"/>
        <v>0.35999999999999993</v>
      </c>
    </row>
    <row r="138" spans="1:15" s="392" customFormat="1">
      <c r="A138" s="801" t="s">
        <v>128</v>
      </c>
      <c r="B138" s="802"/>
      <c r="C138" s="802"/>
      <c r="D138" s="802"/>
      <c r="E138" s="802"/>
      <c r="F138" s="802"/>
      <c r="G138" s="802"/>
      <c r="H138" s="802"/>
      <c r="I138" s="802"/>
      <c r="J138" s="802"/>
      <c r="K138" s="802"/>
      <c r="L138" s="802"/>
      <c r="M138" s="802"/>
      <c r="N138" s="802"/>
      <c r="O138" s="803"/>
    </row>
    <row r="139" spans="1:15" ht="15.75">
      <c r="A139" s="415" t="s">
        <v>129</v>
      </c>
      <c r="B139" s="406" t="s">
        <v>107</v>
      </c>
      <c r="C139" s="406">
        <v>67.900000000000006</v>
      </c>
      <c r="D139" s="407">
        <v>67.900000000000006</v>
      </c>
      <c r="E139" s="408">
        <v>6</v>
      </c>
      <c r="F139" s="408">
        <v>6</v>
      </c>
      <c r="G139" s="408">
        <v>2</v>
      </c>
      <c r="H139" s="408">
        <v>2</v>
      </c>
      <c r="I139" s="408">
        <v>2</v>
      </c>
      <c r="J139" s="406">
        <f t="shared" si="20"/>
        <v>0.40740000000000004</v>
      </c>
      <c r="K139" s="406">
        <f t="shared" si="21"/>
        <v>0.40740000000000004</v>
      </c>
      <c r="L139" s="407">
        <f t="shared" ref="L139:L169" si="22">D139*G139/1000</f>
        <v>0.1358</v>
      </c>
      <c r="M139" s="407">
        <f t="shared" ref="M139:M169" si="23">D139*H139/1000</f>
        <v>0.1358</v>
      </c>
      <c r="N139" s="407">
        <f t="shared" ref="N139:N169" si="24">D139*I139/1000</f>
        <v>0.1358</v>
      </c>
      <c r="O139" s="433">
        <f t="shared" ref="O139:O169" si="25">J139+K139+L139+M139+N139</f>
        <v>1.2222</v>
      </c>
    </row>
    <row r="140" spans="1:15">
      <c r="A140" s="45"/>
      <c r="B140" s="12" t="s">
        <v>130</v>
      </c>
      <c r="C140" s="12">
        <v>9</v>
      </c>
      <c r="D140" s="401">
        <v>9</v>
      </c>
      <c r="E140" s="402">
        <v>6</v>
      </c>
      <c r="F140" s="402">
        <v>6</v>
      </c>
      <c r="G140" s="402">
        <v>2</v>
      </c>
      <c r="H140" s="402">
        <v>2</v>
      </c>
      <c r="I140" s="402">
        <v>2</v>
      </c>
      <c r="J140" s="12">
        <f t="shared" si="20"/>
        <v>5.3999999999999999E-2</v>
      </c>
      <c r="K140" s="12">
        <f t="shared" si="21"/>
        <v>5.3999999999999999E-2</v>
      </c>
      <c r="L140" s="401">
        <f t="shared" si="22"/>
        <v>1.7999999999999999E-2</v>
      </c>
      <c r="M140" s="401">
        <f t="shared" si="23"/>
        <v>1.7999999999999999E-2</v>
      </c>
      <c r="N140" s="401">
        <f t="shared" si="24"/>
        <v>1.7999999999999999E-2</v>
      </c>
      <c r="O140" s="430">
        <f t="shared" si="25"/>
        <v>0.16199999999999998</v>
      </c>
    </row>
    <row r="141" spans="1:15">
      <c r="A141" s="45"/>
      <c r="B141" s="12" t="s">
        <v>96</v>
      </c>
      <c r="C141" s="12">
        <f>14+30</f>
        <v>44</v>
      </c>
      <c r="D141" s="401">
        <f>14+30</f>
        <v>44</v>
      </c>
      <c r="E141" s="402">
        <v>6</v>
      </c>
      <c r="F141" s="402">
        <v>6</v>
      </c>
      <c r="G141" s="402">
        <v>2</v>
      </c>
      <c r="H141" s="402">
        <v>2</v>
      </c>
      <c r="I141" s="402">
        <v>2</v>
      </c>
      <c r="J141" s="12">
        <f t="shared" si="20"/>
        <v>0.26400000000000001</v>
      </c>
      <c r="K141" s="12">
        <f t="shared" si="21"/>
        <v>0.26400000000000001</v>
      </c>
      <c r="L141" s="401">
        <f t="shared" si="22"/>
        <v>8.7999999999999995E-2</v>
      </c>
      <c r="M141" s="401">
        <f t="shared" si="23"/>
        <v>8.7999999999999995E-2</v>
      </c>
      <c r="N141" s="401">
        <f t="shared" si="24"/>
        <v>8.7999999999999995E-2</v>
      </c>
      <c r="O141" s="430">
        <f t="shared" si="25"/>
        <v>0.79199999999999993</v>
      </c>
    </row>
    <row r="142" spans="1:15">
      <c r="A142" s="45"/>
      <c r="B142" s="12" t="s">
        <v>97</v>
      </c>
      <c r="C142" s="12">
        <v>5</v>
      </c>
      <c r="D142" s="401">
        <v>5</v>
      </c>
      <c r="E142" s="402">
        <v>6</v>
      </c>
      <c r="F142" s="402">
        <v>6</v>
      </c>
      <c r="G142" s="402">
        <v>2</v>
      </c>
      <c r="H142" s="402">
        <v>2</v>
      </c>
      <c r="I142" s="402">
        <v>2</v>
      </c>
      <c r="J142" s="12">
        <f t="shared" si="20"/>
        <v>0.03</v>
      </c>
      <c r="K142" s="12">
        <f t="shared" si="21"/>
        <v>0.03</v>
      </c>
      <c r="L142" s="401">
        <f t="shared" si="22"/>
        <v>0.01</v>
      </c>
      <c r="M142" s="401">
        <f t="shared" si="23"/>
        <v>0.01</v>
      </c>
      <c r="N142" s="401">
        <f t="shared" si="24"/>
        <v>0.01</v>
      </c>
      <c r="O142" s="430">
        <f t="shared" si="25"/>
        <v>8.9999999999999983E-2</v>
      </c>
    </row>
    <row r="143" spans="1:15">
      <c r="A143" s="45"/>
      <c r="B143" s="12" t="s">
        <v>91</v>
      </c>
      <c r="C143" s="12">
        <v>28.6</v>
      </c>
      <c r="D143" s="401">
        <v>28.6</v>
      </c>
      <c r="E143" s="402">
        <v>6</v>
      </c>
      <c r="F143" s="402">
        <v>6</v>
      </c>
      <c r="G143" s="402">
        <v>2</v>
      </c>
      <c r="H143" s="402">
        <v>2</v>
      </c>
      <c r="I143" s="402">
        <v>2</v>
      </c>
      <c r="J143" s="12">
        <f t="shared" si="20"/>
        <v>0.17160000000000003</v>
      </c>
      <c r="K143" s="12">
        <f t="shared" si="21"/>
        <v>0.17160000000000003</v>
      </c>
      <c r="L143" s="401">
        <f t="shared" si="22"/>
        <v>5.7200000000000001E-2</v>
      </c>
      <c r="M143" s="401">
        <f t="shared" si="23"/>
        <v>5.7200000000000001E-2</v>
      </c>
      <c r="N143" s="401">
        <f t="shared" si="24"/>
        <v>5.7200000000000001E-2</v>
      </c>
      <c r="O143" s="430">
        <f t="shared" si="25"/>
        <v>0.51480000000000015</v>
      </c>
    </row>
    <row r="144" spans="1:15">
      <c r="A144" s="45"/>
      <c r="B144" s="12" t="s">
        <v>83</v>
      </c>
      <c r="C144" s="12">
        <v>0.2</v>
      </c>
      <c r="D144" s="401">
        <v>0.2</v>
      </c>
      <c r="E144" s="402">
        <v>6</v>
      </c>
      <c r="F144" s="402">
        <v>6</v>
      </c>
      <c r="G144" s="402">
        <v>2</v>
      </c>
      <c r="H144" s="402">
        <v>2</v>
      </c>
      <c r="I144" s="402">
        <v>2</v>
      </c>
      <c r="J144" s="12">
        <f t="shared" si="20"/>
        <v>1.2000000000000001E-3</v>
      </c>
      <c r="K144" s="12">
        <f t="shared" si="21"/>
        <v>1.2000000000000001E-3</v>
      </c>
      <c r="L144" s="401">
        <f t="shared" si="22"/>
        <v>4.0000000000000002E-4</v>
      </c>
      <c r="M144" s="401">
        <f t="shared" si="23"/>
        <v>4.0000000000000002E-4</v>
      </c>
      <c r="N144" s="401">
        <f t="shared" si="24"/>
        <v>4.0000000000000002E-4</v>
      </c>
      <c r="O144" s="430">
        <f t="shared" si="25"/>
        <v>3.6000000000000008E-3</v>
      </c>
    </row>
    <row r="145" spans="1:15">
      <c r="A145" s="409"/>
      <c r="B145" s="441" t="s">
        <v>119</v>
      </c>
      <c r="C145" s="410">
        <v>3</v>
      </c>
      <c r="D145" s="411">
        <v>3</v>
      </c>
      <c r="E145" s="412">
        <v>6</v>
      </c>
      <c r="F145" s="412">
        <v>6</v>
      </c>
      <c r="G145" s="412">
        <v>0</v>
      </c>
      <c r="H145" s="412">
        <v>2</v>
      </c>
      <c r="I145" s="412">
        <v>2</v>
      </c>
      <c r="J145" s="410">
        <f t="shared" si="20"/>
        <v>1.7999999999999999E-2</v>
      </c>
      <c r="K145" s="410">
        <f t="shared" si="21"/>
        <v>1.7999999999999999E-2</v>
      </c>
      <c r="L145" s="411">
        <f t="shared" si="22"/>
        <v>0</v>
      </c>
      <c r="M145" s="411">
        <f t="shared" si="23"/>
        <v>6.0000000000000001E-3</v>
      </c>
      <c r="N145" s="411">
        <f t="shared" si="24"/>
        <v>6.0000000000000001E-3</v>
      </c>
      <c r="O145" s="434">
        <f t="shared" si="25"/>
        <v>4.7999999999999994E-2</v>
      </c>
    </row>
    <row r="146" spans="1:15" ht="15.75">
      <c r="A146" s="397" t="s">
        <v>131</v>
      </c>
      <c r="B146" s="398" t="s">
        <v>107</v>
      </c>
      <c r="C146" s="398">
        <v>108.7</v>
      </c>
      <c r="D146" s="399">
        <v>108.7</v>
      </c>
      <c r="E146" s="400">
        <v>6</v>
      </c>
      <c r="F146" s="400">
        <v>6</v>
      </c>
      <c r="G146" s="400">
        <v>2</v>
      </c>
      <c r="H146" s="400">
        <v>2</v>
      </c>
      <c r="I146" s="400">
        <v>2</v>
      </c>
      <c r="J146" s="398">
        <f t="shared" si="20"/>
        <v>0.6522</v>
      </c>
      <c r="K146" s="398">
        <f t="shared" si="21"/>
        <v>0.6522</v>
      </c>
      <c r="L146" s="399">
        <f t="shared" si="22"/>
        <v>0.21740000000000001</v>
      </c>
      <c r="M146" s="399">
        <f t="shared" si="23"/>
        <v>0.21740000000000001</v>
      </c>
      <c r="N146" s="399">
        <f t="shared" si="24"/>
        <v>0.21740000000000001</v>
      </c>
      <c r="O146" s="429">
        <f t="shared" si="25"/>
        <v>1.9566000000000001</v>
      </c>
    </row>
    <row r="147" spans="1:15">
      <c r="A147" s="45"/>
      <c r="B147" s="12" t="s">
        <v>97</v>
      </c>
      <c r="C147" s="12">
        <v>5</v>
      </c>
      <c r="D147" s="401">
        <v>5</v>
      </c>
      <c r="E147" s="402">
        <v>6</v>
      </c>
      <c r="F147" s="402">
        <v>6</v>
      </c>
      <c r="G147" s="402">
        <v>2</v>
      </c>
      <c r="H147" s="402">
        <v>2</v>
      </c>
      <c r="I147" s="402">
        <v>2</v>
      </c>
      <c r="J147" s="12">
        <f t="shared" si="20"/>
        <v>0.03</v>
      </c>
      <c r="K147" s="12">
        <f t="shared" si="21"/>
        <v>0.03</v>
      </c>
      <c r="L147" s="401">
        <f t="shared" si="22"/>
        <v>0.01</v>
      </c>
      <c r="M147" s="401">
        <f t="shared" si="23"/>
        <v>0.01</v>
      </c>
      <c r="N147" s="401">
        <f t="shared" si="24"/>
        <v>0.01</v>
      </c>
      <c r="O147" s="430">
        <f t="shared" si="25"/>
        <v>8.9999999999999983E-2</v>
      </c>
    </row>
    <row r="148" spans="1:15">
      <c r="A148" s="45"/>
      <c r="B148" s="12" t="s">
        <v>91</v>
      </c>
      <c r="C148" s="12">
        <v>17.899999999999999</v>
      </c>
      <c r="D148" s="401">
        <v>17.899999999999999</v>
      </c>
      <c r="E148" s="402">
        <v>6</v>
      </c>
      <c r="F148" s="402">
        <v>6</v>
      </c>
      <c r="G148" s="402">
        <v>2</v>
      </c>
      <c r="H148" s="402">
        <v>2</v>
      </c>
      <c r="I148" s="402">
        <v>2</v>
      </c>
      <c r="J148" s="12">
        <f t="shared" si="20"/>
        <v>0.1074</v>
      </c>
      <c r="K148" s="12">
        <f t="shared" si="21"/>
        <v>0.1074</v>
      </c>
      <c r="L148" s="401">
        <f t="shared" si="22"/>
        <v>3.5799999999999998E-2</v>
      </c>
      <c r="M148" s="401">
        <f t="shared" si="23"/>
        <v>3.5799999999999998E-2</v>
      </c>
      <c r="N148" s="401">
        <f t="shared" si="24"/>
        <v>3.5799999999999998E-2</v>
      </c>
      <c r="O148" s="430">
        <f t="shared" si="25"/>
        <v>0.32219999999999999</v>
      </c>
    </row>
    <row r="149" spans="1:15">
      <c r="A149" s="45"/>
      <c r="B149" s="440" t="s">
        <v>119</v>
      </c>
      <c r="C149" s="12">
        <v>5</v>
      </c>
      <c r="D149" s="401">
        <v>5</v>
      </c>
      <c r="E149" s="402">
        <v>6</v>
      </c>
      <c r="F149" s="402">
        <v>6</v>
      </c>
      <c r="G149" s="402">
        <v>0</v>
      </c>
      <c r="H149" s="402">
        <v>2</v>
      </c>
      <c r="I149" s="402">
        <v>2</v>
      </c>
      <c r="J149" s="12">
        <f t="shared" si="20"/>
        <v>0.03</v>
      </c>
      <c r="K149" s="12">
        <f t="shared" si="21"/>
        <v>0.03</v>
      </c>
      <c r="L149" s="401">
        <f t="shared" si="22"/>
        <v>0</v>
      </c>
      <c r="M149" s="401">
        <f t="shared" si="23"/>
        <v>0.01</v>
      </c>
      <c r="N149" s="401">
        <f t="shared" si="24"/>
        <v>0.01</v>
      </c>
      <c r="O149" s="430">
        <f t="shared" si="25"/>
        <v>7.9999999999999988E-2</v>
      </c>
    </row>
    <row r="150" spans="1:15">
      <c r="A150" s="140"/>
      <c r="B150" s="141" t="s">
        <v>83</v>
      </c>
      <c r="C150" s="141">
        <v>1</v>
      </c>
      <c r="D150" s="403">
        <v>1</v>
      </c>
      <c r="E150" s="404">
        <v>6</v>
      </c>
      <c r="F150" s="404">
        <v>6</v>
      </c>
      <c r="G150" s="404">
        <v>2</v>
      </c>
      <c r="H150" s="404">
        <v>2</v>
      </c>
      <c r="I150" s="404">
        <v>2</v>
      </c>
      <c r="J150" s="141">
        <f t="shared" si="20"/>
        <v>6.0000000000000001E-3</v>
      </c>
      <c r="K150" s="141">
        <f t="shared" si="21"/>
        <v>6.0000000000000001E-3</v>
      </c>
      <c r="L150" s="403">
        <f t="shared" si="22"/>
        <v>2E-3</v>
      </c>
      <c r="M150" s="403">
        <f t="shared" si="23"/>
        <v>2E-3</v>
      </c>
      <c r="N150" s="403">
        <f t="shared" si="24"/>
        <v>2E-3</v>
      </c>
      <c r="O150" s="432">
        <f t="shared" si="25"/>
        <v>1.8000000000000002E-2</v>
      </c>
    </row>
    <row r="151" spans="1:15" ht="15.75">
      <c r="A151" s="415" t="s">
        <v>55</v>
      </c>
      <c r="B151" s="416" t="s">
        <v>107</v>
      </c>
      <c r="C151" s="416">
        <v>101.9</v>
      </c>
      <c r="D151" s="417">
        <v>101.9</v>
      </c>
      <c r="E151" s="408">
        <v>6</v>
      </c>
      <c r="F151" s="408">
        <v>6</v>
      </c>
      <c r="G151" s="408">
        <v>2</v>
      </c>
      <c r="H151" s="408">
        <v>2</v>
      </c>
      <c r="I151" s="408">
        <v>2</v>
      </c>
      <c r="J151" s="406">
        <f t="shared" si="20"/>
        <v>0.61140000000000005</v>
      </c>
      <c r="K151" s="406">
        <f t="shared" si="21"/>
        <v>0.61140000000000005</v>
      </c>
      <c r="L151" s="407">
        <f t="shared" si="22"/>
        <v>0.20380000000000001</v>
      </c>
      <c r="M151" s="407">
        <f t="shared" si="23"/>
        <v>0.20380000000000001</v>
      </c>
      <c r="N151" s="407">
        <f t="shared" si="24"/>
        <v>0.20380000000000001</v>
      </c>
      <c r="O151" s="433">
        <f t="shared" si="25"/>
        <v>1.8342000000000001</v>
      </c>
    </row>
    <row r="152" spans="1:15">
      <c r="A152" s="12"/>
      <c r="B152" s="29" t="s">
        <v>130</v>
      </c>
      <c r="C152" s="29">
        <v>15</v>
      </c>
      <c r="D152" s="418">
        <v>15</v>
      </c>
      <c r="E152" s="402">
        <v>6</v>
      </c>
      <c r="F152" s="402">
        <v>6</v>
      </c>
      <c r="G152" s="402">
        <v>2</v>
      </c>
      <c r="H152" s="402">
        <v>2</v>
      </c>
      <c r="I152" s="402">
        <v>2</v>
      </c>
      <c r="J152" s="12">
        <f t="shared" si="20"/>
        <v>0.09</v>
      </c>
      <c r="K152" s="12">
        <f t="shared" si="21"/>
        <v>0.09</v>
      </c>
      <c r="L152" s="401">
        <f t="shared" si="22"/>
        <v>0.03</v>
      </c>
      <c r="M152" s="401">
        <f t="shared" si="23"/>
        <v>0.03</v>
      </c>
      <c r="N152" s="401">
        <f t="shared" si="24"/>
        <v>0.03</v>
      </c>
      <c r="O152" s="430">
        <f t="shared" si="25"/>
        <v>0.27</v>
      </c>
    </row>
    <row r="153" spans="1:15">
      <c r="A153" s="12"/>
      <c r="B153" s="29" t="s">
        <v>83</v>
      </c>
      <c r="C153" s="29">
        <v>1</v>
      </c>
      <c r="D153" s="418">
        <v>1</v>
      </c>
      <c r="E153" s="402">
        <v>6</v>
      </c>
      <c r="F153" s="402">
        <v>6</v>
      </c>
      <c r="G153" s="402">
        <v>2</v>
      </c>
      <c r="H153" s="402">
        <v>2</v>
      </c>
      <c r="I153" s="402">
        <v>2</v>
      </c>
      <c r="J153" s="12">
        <f t="shared" si="20"/>
        <v>6.0000000000000001E-3</v>
      </c>
      <c r="K153" s="12">
        <f t="shared" si="21"/>
        <v>6.0000000000000001E-3</v>
      </c>
      <c r="L153" s="401">
        <f t="shared" si="22"/>
        <v>2E-3</v>
      </c>
      <c r="M153" s="401">
        <f t="shared" si="23"/>
        <v>2E-3</v>
      </c>
      <c r="N153" s="401">
        <f t="shared" si="24"/>
        <v>2E-3</v>
      </c>
      <c r="O153" s="430">
        <f t="shared" si="25"/>
        <v>1.8000000000000002E-2</v>
      </c>
    </row>
    <row r="154" spans="1:15">
      <c r="A154" s="12"/>
      <c r="B154" s="29" t="s">
        <v>97</v>
      </c>
      <c r="C154" s="29">
        <v>8</v>
      </c>
      <c r="D154" s="418">
        <v>8</v>
      </c>
      <c r="E154" s="402">
        <v>6</v>
      </c>
      <c r="F154" s="402">
        <v>6</v>
      </c>
      <c r="G154" s="402">
        <v>2</v>
      </c>
      <c r="H154" s="402">
        <v>2</v>
      </c>
      <c r="I154" s="402">
        <v>2</v>
      </c>
      <c r="J154" s="12">
        <f t="shared" si="20"/>
        <v>4.8000000000000001E-2</v>
      </c>
      <c r="K154" s="12">
        <f t="shared" si="21"/>
        <v>4.8000000000000001E-2</v>
      </c>
      <c r="L154" s="401">
        <f t="shared" si="22"/>
        <v>1.6E-2</v>
      </c>
      <c r="M154" s="401">
        <f t="shared" si="23"/>
        <v>1.6E-2</v>
      </c>
      <c r="N154" s="401">
        <f t="shared" si="24"/>
        <v>1.6E-2</v>
      </c>
      <c r="O154" s="430">
        <f t="shared" si="25"/>
        <v>0.14400000000000002</v>
      </c>
    </row>
    <row r="155" spans="1:15">
      <c r="A155" s="12"/>
      <c r="B155" s="29" t="s">
        <v>91</v>
      </c>
      <c r="C155" s="29">
        <v>16</v>
      </c>
      <c r="D155" s="418">
        <v>16</v>
      </c>
      <c r="E155" s="402">
        <v>6</v>
      </c>
      <c r="F155" s="402">
        <v>6</v>
      </c>
      <c r="G155" s="402">
        <v>2</v>
      </c>
      <c r="H155" s="402">
        <v>2</v>
      </c>
      <c r="I155" s="402">
        <v>2</v>
      </c>
      <c r="J155" s="12">
        <f t="shared" si="20"/>
        <v>9.6000000000000002E-2</v>
      </c>
      <c r="K155" s="12">
        <f t="shared" si="21"/>
        <v>9.6000000000000002E-2</v>
      </c>
      <c r="L155" s="401">
        <f t="shared" si="22"/>
        <v>3.2000000000000001E-2</v>
      </c>
      <c r="M155" s="401">
        <f t="shared" si="23"/>
        <v>3.2000000000000001E-2</v>
      </c>
      <c r="N155" s="401">
        <f t="shared" si="24"/>
        <v>3.2000000000000001E-2</v>
      </c>
      <c r="O155" s="430">
        <f t="shared" si="25"/>
        <v>0.28800000000000003</v>
      </c>
    </row>
    <row r="156" spans="1:15">
      <c r="A156" s="410"/>
      <c r="B156" s="60" t="s">
        <v>108</v>
      </c>
      <c r="C156" s="410">
        <v>10</v>
      </c>
      <c r="D156" s="411">
        <v>10</v>
      </c>
      <c r="E156" s="412">
        <v>6</v>
      </c>
      <c r="F156" s="412">
        <v>6</v>
      </c>
      <c r="G156" s="412">
        <v>2</v>
      </c>
      <c r="H156" s="412">
        <v>2</v>
      </c>
      <c r="I156" s="412">
        <v>2</v>
      </c>
      <c r="J156" s="410">
        <f t="shared" si="20"/>
        <v>0.06</v>
      </c>
      <c r="K156" s="410">
        <f t="shared" si="21"/>
        <v>0.06</v>
      </c>
      <c r="L156" s="411">
        <f t="shared" si="22"/>
        <v>0.02</v>
      </c>
      <c r="M156" s="411">
        <f t="shared" si="23"/>
        <v>0.02</v>
      </c>
      <c r="N156" s="411">
        <f t="shared" si="24"/>
        <v>0.02</v>
      </c>
      <c r="O156" s="434">
        <f t="shared" si="25"/>
        <v>0.17999999999999997</v>
      </c>
    </row>
    <row r="157" spans="1:15" ht="15.75">
      <c r="A157" s="397" t="s">
        <v>132</v>
      </c>
      <c r="B157" s="398" t="s">
        <v>112</v>
      </c>
      <c r="C157" s="398">
        <v>100</v>
      </c>
      <c r="D157" s="399">
        <v>100</v>
      </c>
      <c r="E157" s="400">
        <v>6</v>
      </c>
      <c r="F157" s="400">
        <v>6</v>
      </c>
      <c r="G157" s="400">
        <v>2</v>
      </c>
      <c r="H157" s="400">
        <v>2</v>
      </c>
      <c r="I157" s="400">
        <v>2</v>
      </c>
      <c r="J157" s="398">
        <f t="shared" si="20"/>
        <v>0.6</v>
      </c>
      <c r="K157" s="398">
        <f t="shared" si="21"/>
        <v>0.6</v>
      </c>
      <c r="L157" s="399">
        <f t="shared" si="22"/>
        <v>0.2</v>
      </c>
      <c r="M157" s="399">
        <f t="shared" si="23"/>
        <v>0.2</v>
      </c>
      <c r="N157" s="399">
        <f t="shared" si="24"/>
        <v>0.2</v>
      </c>
      <c r="O157" s="429">
        <f t="shared" si="25"/>
        <v>1.7999999999999998</v>
      </c>
    </row>
    <row r="158" spans="1:15">
      <c r="A158" s="45"/>
      <c r="B158" s="12" t="s">
        <v>87</v>
      </c>
      <c r="C158" s="12">
        <v>37.5</v>
      </c>
      <c r="D158" s="401">
        <v>37.5</v>
      </c>
      <c r="E158" s="402">
        <v>6</v>
      </c>
      <c r="F158" s="402">
        <v>6</v>
      </c>
      <c r="G158" s="402">
        <v>2</v>
      </c>
      <c r="H158" s="402">
        <v>2</v>
      </c>
      <c r="I158" s="402">
        <v>2</v>
      </c>
      <c r="J158" s="12">
        <f t="shared" si="20"/>
        <v>0.22500000000000001</v>
      </c>
      <c r="K158" s="12">
        <f t="shared" si="21"/>
        <v>0.22500000000000001</v>
      </c>
      <c r="L158" s="401">
        <f t="shared" si="22"/>
        <v>7.4999999999999997E-2</v>
      </c>
      <c r="M158" s="401">
        <f t="shared" si="23"/>
        <v>7.4999999999999997E-2</v>
      </c>
      <c r="N158" s="401">
        <f t="shared" si="24"/>
        <v>7.4999999999999997E-2</v>
      </c>
      <c r="O158" s="430">
        <f t="shared" si="25"/>
        <v>0.67499999999999993</v>
      </c>
    </row>
    <row r="159" spans="1:15">
      <c r="A159" s="45"/>
      <c r="B159" s="12" t="s">
        <v>108</v>
      </c>
      <c r="C159" s="12">
        <v>20</v>
      </c>
      <c r="D159" s="401">
        <v>20</v>
      </c>
      <c r="E159" s="402">
        <v>6</v>
      </c>
      <c r="F159" s="402">
        <v>6</v>
      </c>
      <c r="G159" s="402">
        <v>2</v>
      </c>
      <c r="H159" s="402">
        <v>2</v>
      </c>
      <c r="I159" s="402">
        <v>2</v>
      </c>
      <c r="J159" s="12">
        <f t="shared" si="20"/>
        <v>0.12</v>
      </c>
      <c r="K159" s="12">
        <f t="shared" si="21"/>
        <v>0.12</v>
      </c>
      <c r="L159" s="401">
        <f t="shared" si="22"/>
        <v>0.04</v>
      </c>
      <c r="M159" s="401">
        <f t="shared" si="23"/>
        <v>0.04</v>
      </c>
      <c r="N159" s="401">
        <f t="shared" si="24"/>
        <v>0.04</v>
      </c>
      <c r="O159" s="430">
        <f t="shared" si="25"/>
        <v>0.35999999999999993</v>
      </c>
    </row>
    <row r="160" spans="1:15">
      <c r="A160" s="45"/>
      <c r="B160" s="440" t="s">
        <v>96</v>
      </c>
      <c r="C160" s="12">
        <v>6</v>
      </c>
      <c r="D160" s="401">
        <v>6</v>
      </c>
      <c r="E160" s="402">
        <v>6</v>
      </c>
      <c r="F160" s="402">
        <v>6</v>
      </c>
      <c r="G160" s="402">
        <v>0</v>
      </c>
      <c r="H160" s="402">
        <v>2</v>
      </c>
      <c r="I160" s="402">
        <v>2</v>
      </c>
      <c r="J160" s="12">
        <f t="shared" si="20"/>
        <v>3.5999999999999997E-2</v>
      </c>
      <c r="K160" s="12">
        <f t="shared" si="21"/>
        <v>3.5999999999999997E-2</v>
      </c>
      <c r="L160" s="401">
        <f t="shared" si="22"/>
        <v>0</v>
      </c>
      <c r="M160" s="401">
        <f t="shared" si="23"/>
        <v>1.2E-2</v>
      </c>
      <c r="N160" s="401">
        <f t="shared" si="24"/>
        <v>1.2E-2</v>
      </c>
      <c r="O160" s="430">
        <f t="shared" si="25"/>
        <v>9.5999999999999988E-2</v>
      </c>
    </row>
    <row r="161" spans="1:15">
      <c r="A161" s="45"/>
      <c r="B161" s="12" t="s">
        <v>83</v>
      </c>
      <c r="C161" s="12">
        <v>0.5</v>
      </c>
      <c r="D161" s="401">
        <v>0.5</v>
      </c>
      <c r="E161" s="402">
        <v>6</v>
      </c>
      <c r="F161" s="402">
        <v>6</v>
      </c>
      <c r="G161" s="402">
        <v>2</v>
      </c>
      <c r="H161" s="402">
        <v>2</v>
      </c>
      <c r="I161" s="402">
        <v>2</v>
      </c>
      <c r="J161" s="12">
        <f t="shared" si="20"/>
        <v>3.0000000000000001E-3</v>
      </c>
      <c r="K161" s="12">
        <f t="shared" si="21"/>
        <v>3.0000000000000001E-3</v>
      </c>
      <c r="L161" s="401">
        <f t="shared" si="22"/>
        <v>1E-3</v>
      </c>
      <c r="M161" s="401">
        <f t="shared" si="23"/>
        <v>1E-3</v>
      </c>
      <c r="N161" s="401">
        <f t="shared" si="24"/>
        <v>1E-3</v>
      </c>
      <c r="O161" s="430">
        <f t="shared" si="25"/>
        <v>9.0000000000000011E-3</v>
      </c>
    </row>
    <row r="162" spans="1:15">
      <c r="A162" s="45"/>
      <c r="B162" s="12" t="s">
        <v>82</v>
      </c>
      <c r="C162" s="12">
        <v>2</v>
      </c>
      <c r="D162" s="401">
        <v>2</v>
      </c>
      <c r="E162" s="402">
        <v>6</v>
      </c>
      <c r="F162" s="402">
        <v>6</v>
      </c>
      <c r="G162" s="402">
        <v>2</v>
      </c>
      <c r="H162" s="402">
        <v>2</v>
      </c>
      <c r="I162" s="402">
        <v>2</v>
      </c>
      <c r="J162" s="12">
        <f t="shared" si="20"/>
        <v>1.2E-2</v>
      </c>
      <c r="K162" s="12">
        <f t="shared" si="21"/>
        <v>1.2E-2</v>
      </c>
      <c r="L162" s="401">
        <f t="shared" si="22"/>
        <v>4.0000000000000001E-3</v>
      </c>
      <c r="M162" s="401">
        <f t="shared" si="23"/>
        <v>4.0000000000000001E-3</v>
      </c>
      <c r="N162" s="401">
        <f t="shared" si="24"/>
        <v>4.0000000000000001E-3</v>
      </c>
      <c r="O162" s="430">
        <f t="shared" si="25"/>
        <v>3.6000000000000004E-2</v>
      </c>
    </row>
    <row r="163" spans="1:15">
      <c r="A163" s="140"/>
      <c r="B163" s="442" t="s">
        <v>133</v>
      </c>
      <c r="C163" s="141">
        <v>5</v>
      </c>
      <c r="D163" s="403">
        <v>5</v>
      </c>
      <c r="E163" s="404">
        <v>6</v>
      </c>
      <c r="F163" s="404">
        <v>6</v>
      </c>
      <c r="G163" s="404">
        <v>1</v>
      </c>
      <c r="H163" s="404">
        <v>2</v>
      </c>
      <c r="I163" s="404">
        <v>2</v>
      </c>
      <c r="J163" s="141">
        <f t="shared" si="20"/>
        <v>0.03</v>
      </c>
      <c r="K163" s="141">
        <f t="shared" si="21"/>
        <v>0.03</v>
      </c>
      <c r="L163" s="403">
        <f t="shared" si="22"/>
        <v>5.0000000000000001E-3</v>
      </c>
      <c r="M163" s="403">
        <f t="shared" si="23"/>
        <v>0.01</v>
      </c>
      <c r="N163" s="403">
        <f t="shared" si="24"/>
        <v>0.01</v>
      </c>
      <c r="O163" s="432">
        <f t="shared" si="25"/>
        <v>8.4999999999999992E-2</v>
      </c>
    </row>
    <row r="164" spans="1:15" ht="15.75">
      <c r="A164" s="415" t="s">
        <v>134</v>
      </c>
      <c r="B164" s="416" t="s">
        <v>135</v>
      </c>
      <c r="C164" s="416">
        <v>100</v>
      </c>
      <c r="D164" s="417">
        <v>100</v>
      </c>
      <c r="E164" s="408">
        <v>6</v>
      </c>
      <c r="F164" s="408">
        <v>6</v>
      </c>
      <c r="G164" s="408">
        <v>2</v>
      </c>
      <c r="H164" s="408">
        <v>2</v>
      </c>
      <c r="I164" s="408">
        <v>2</v>
      </c>
      <c r="J164" s="406">
        <f t="shared" si="20"/>
        <v>0.6</v>
      </c>
      <c r="K164" s="406">
        <f t="shared" si="21"/>
        <v>0.6</v>
      </c>
      <c r="L164" s="407">
        <f t="shared" si="22"/>
        <v>0.2</v>
      </c>
      <c r="M164" s="407">
        <f t="shared" si="23"/>
        <v>0.2</v>
      </c>
      <c r="N164" s="407">
        <f t="shared" si="24"/>
        <v>0.2</v>
      </c>
      <c r="O164" s="433">
        <f t="shared" si="25"/>
        <v>1.7999999999999998</v>
      </c>
    </row>
    <row r="165" spans="1:15">
      <c r="A165" s="45"/>
      <c r="B165" s="29" t="s">
        <v>82</v>
      </c>
      <c r="C165" s="29">
        <v>4</v>
      </c>
      <c r="D165" s="418">
        <v>4</v>
      </c>
      <c r="E165" s="402">
        <v>6</v>
      </c>
      <c r="F165" s="402">
        <v>6</v>
      </c>
      <c r="G165" s="402">
        <v>2</v>
      </c>
      <c r="H165" s="402">
        <v>2</v>
      </c>
      <c r="I165" s="402">
        <v>2</v>
      </c>
      <c r="J165" s="12">
        <f t="shared" si="20"/>
        <v>2.4E-2</v>
      </c>
      <c r="K165" s="12">
        <f t="shared" si="21"/>
        <v>2.4E-2</v>
      </c>
      <c r="L165" s="401">
        <f t="shared" si="22"/>
        <v>8.0000000000000002E-3</v>
      </c>
      <c r="M165" s="401">
        <f t="shared" si="23"/>
        <v>8.0000000000000002E-3</v>
      </c>
      <c r="N165" s="401">
        <f t="shared" si="24"/>
        <v>8.0000000000000002E-3</v>
      </c>
      <c r="O165" s="430">
        <f t="shared" si="25"/>
        <v>7.2000000000000008E-2</v>
      </c>
    </row>
    <row r="166" spans="1:15">
      <c r="A166" s="45"/>
      <c r="B166" s="424" t="s">
        <v>96</v>
      </c>
      <c r="C166" s="29">
        <v>60</v>
      </c>
      <c r="D166" s="418">
        <v>60</v>
      </c>
      <c r="E166" s="402">
        <v>6</v>
      </c>
      <c r="F166" s="402">
        <v>6</v>
      </c>
      <c r="G166" s="402">
        <v>0</v>
      </c>
      <c r="H166" s="402">
        <v>2</v>
      </c>
      <c r="I166" s="402">
        <v>2</v>
      </c>
      <c r="J166" s="12">
        <f t="shared" si="20"/>
        <v>0.36</v>
      </c>
      <c r="K166" s="12">
        <f t="shared" si="21"/>
        <v>0.36</v>
      </c>
      <c r="L166" s="401">
        <f t="shared" si="22"/>
        <v>0</v>
      </c>
      <c r="M166" s="401">
        <f t="shared" si="23"/>
        <v>0.12</v>
      </c>
      <c r="N166" s="401">
        <f t="shared" si="24"/>
        <v>0.12</v>
      </c>
      <c r="O166" s="430">
        <f t="shared" si="25"/>
        <v>0.96</v>
      </c>
    </row>
    <row r="167" spans="1:15">
      <c r="A167" s="45"/>
      <c r="B167" s="424" t="s">
        <v>119</v>
      </c>
      <c r="C167" s="29">
        <v>6</v>
      </c>
      <c r="D167" s="418">
        <v>6</v>
      </c>
      <c r="E167" s="402">
        <v>6</v>
      </c>
      <c r="F167" s="402">
        <v>6</v>
      </c>
      <c r="G167" s="402">
        <v>0</v>
      </c>
      <c r="H167" s="402">
        <v>2</v>
      </c>
      <c r="I167" s="402">
        <v>2</v>
      </c>
      <c r="J167" s="12">
        <f t="shared" si="20"/>
        <v>3.5999999999999997E-2</v>
      </c>
      <c r="K167" s="12">
        <f t="shared" si="21"/>
        <v>3.5999999999999997E-2</v>
      </c>
      <c r="L167" s="401">
        <f t="shared" si="22"/>
        <v>0</v>
      </c>
      <c r="M167" s="401">
        <f t="shared" si="23"/>
        <v>1.2E-2</v>
      </c>
      <c r="N167" s="401">
        <f t="shared" si="24"/>
        <v>1.2E-2</v>
      </c>
      <c r="O167" s="430">
        <f t="shared" si="25"/>
        <v>9.5999999999999988E-2</v>
      </c>
    </row>
    <row r="168" spans="1:15">
      <c r="A168" s="45"/>
      <c r="B168" s="29" t="s">
        <v>97</v>
      </c>
      <c r="C168" s="29">
        <v>2</v>
      </c>
      <c r="D168" s="418">
        <v>2</v>
      </c>
      <c r="E168" s="402">
        <v>6</v>
      </c>
      <c r="F168" s="402">
        <v>6</v>
      </c>
      <c r="G168" s="402">
        <v>2</v>
      </c>
      <c r="H168" s="402">
        <v>2</v>
      </c>
      <c r="I168" s="402">
        <v>2</v>
      </c>
      <c r="J168" s="12">
        <f t="shared" si="20"/>
        <v>1.2E-2</v>
      </c>
      <c r="K168" s="12">
        <f t="shared" si="21"/>
        <v>1.2E-2</v>
      </c>
      <c r="L168" s="401">
        <f t="shared" si="22"/>
        <v>4.0000000000000001E-3</v>
      </c>
      <c r="M168" s="401">
        <f t="shared" si="23"/>
        <v>4.0000000000000001E-3</v>
      </c>
      <c r="N168" s="401">
        <f t="shared" si="24"/>
        <v>4.0000000000000001E-3</v>
      </c>
      <c r="O168" s="430">
        <f t="shared" si="25"/>
        <v>3.6000000000000004E-2</v>
      </c>
    </row>
    <row r="169" spans="1:15">
      <c r="A169" s="409"/>
      <c r="B169" s="60" t="s">
        <v>83</v>
      </c>
      <c r="C169" s="60">
        <v>0.8</v>
      </c>
      <c r="D169" s="419">
        <v>0.8</v>
      </c>
      <c r="E169" s="412">
        <v>6</v>
      </c>
      <c r="F169" s="412">
        <v>6</v>
      </c>
      <c r="G169" s="412">
        <v>2</v>
      </c>
      <c r="H169" s="412">
        <v>2</v>
      </c>
      <c r="I169" s="412">
        <v>2</v>
      </c>
      <c r="J169" s="410">
        <f t="shared" si="20"/>
        <v>4.8000000000000004E-3</v>
      </c>
      <c r="K169" s="410">
        <f t="shared" si="21"/>
        <v>4.8000000000000004E-3</v>
      </c>
      <c r="L169" s="411">
        <f t="shared" si="22"/>
        <v>1.6000000000000001E-3</v>
      </c>
      <c r="M169" s="411">
        <f t="shared" si="23"/>
        <v>1.6000000000000001E-3</v>
      </c>
      <c r="N169" s="411">
        <f t="shared" si="24"/>
        <v>1.6000000000000001E-3</v>
      </c>
      <c r="O169" s="434">
        <f t="shared" si="25"/>
        <v>1.4400000000000003E-2</v>
      </c>
    </row>
    <row r="170" spans="1:15" s="392" customFormat="1">
      <c r="A170" s="801" t="s">
        <v>136</v>
      </c>
      <c r="B170" s="802"/>
      <c r="C170" s="802"/>
      <c r="D170" s="802"/>
      <c r="E170" s="802"/>
      <c r="F170" s="802"/>
      <c r="G170" s="802"/>
      <c r="H170" s="802"/>
      <c r="I170" s="802"/>
      <c r="J170" s="802"/>
      <c r="K170" s="802"/>
      <c r="L170" s="802"/>
      <c r="M170" s="802"/>
      <c r="N170" s="802"/>
      <c r="O170" s="803"/>
    </row>
    <row r="171" spans="1:15" ht="15.75">
      <c r="A171" s="415" t="s">
        <v>41</v>
      </c>
      <c r="B171" s="443" t="s">
        <v>137</v>
      </c>
      <c r="C171" s="416">
        <v>150</v>
      </c>
      <c r="D171" s="417">
        <v>150</v>
      </c>
      <c r="E171" s="408">
        <v>6</v>
      </c>
      <c r="F171" s="408">
        <v>6</v>
      </c>
      <c r="G171" s="408">
        <v>2</v>
      </c>
      <c r="H171" s="408">
        <v>2</v>
      </c>
      <c r="I171" s="408">
        <v>2</v>
      </c>
      <c r="J171" s="406">
        <f t="shared" si="20"/>
        <v>0.9</v>
      </c>
      <c r="K171" s="406">
        <f t="shared" si="21"/>
        <v>0.9</v>
      </c>
      <c r="L171" s="407">
        <f t="shared" ref="L171:L180" si="26">D171*G171/1000</f>
        <v>0.3</v>
      </c>
      <c r="M171" s="407">
        <f t="shared" ref="M171:M180" si="27">D171*H171/1000</f>
        <v>0.3</v>
      </c>
      <c r="N171" s="407">
        <f t="shared" ref="N171:N180" si="28">D171*I171/1000</f>
        <v>0.3</v>
      </c>
      <c r="O171" s="433">
        <f t="shared" ref="O171:O180" si="29">J171+K171+L171+M171+N171</f>
        <v>2.6999999999999997</v>
      </c>
    </row>
    <row r="172" spans="1:15">
      <c r="A172" s="45"/>
      <c r="B172" s="114" t="s">
        <v>130</v>
      </c>
      <c r="C172" s="29">
        <v>15</v>
      </c>
      <c r="D172" s="418">
        <v>15</v>
      </c>
      <c r="E172" s="402">
        <v>6</v>
      </c>
      <c r="F172" s="402">
        <v>6</v>
      </c>
      <c r="G172" s="402">
        <v>2</v>
      </c>
      <c r="H172" s="402">
        <v>2</v>
      </c>
      <c r="I172" s="402">
        <v>2</v>
      </c>
      <c r="J172" s="12">
        <f t="shared" si="20"/>
        <v>0.09</v>
      </c>
      <c r="K172" s="12">
        <f t="shared" si="21"/>
        <v>0.09</v>
      </c>
      <c r="L172" s="401">
        <f t="shared" si="26"/>
        <v>0.03</v>
      </c>
      <c r="M172" s="401">
        <f t="shared" si="27"/>
        <v>0.03</v>
      </c>
      <c r="N172" s="401">
        <f t="shared" si="28"/>
        <v>0.03</v>
      </c>
      <c r="O172" s="430">
        <f t="shared" si="29"/>
        <v>0.27</v>
      </c>
    </row>
    <row r="173" spans="1:15">
      <c r="A173" s="45"/>
      <c r="B173" s="114" t="s">
        <v>108</v>
      </c>
      <c r="C173" s="29">
        <v>6.3</v>
      </c>
      <c r="D173" s="418">
        <v>6.3</v>
      </c>
      <c r="E173" s="402">
        <v>6</v>
      </c>
      <c r="F173" s="402">
        <v>6</v>
      </c>
      <c r="G173" s="402">
        <v>2</v>
      </c>
      <c r="H173" s="402">
        <v>2</v>
      </c>
      <c r="I173" s="402">
        <v>2</v>
      </c>
      <c r="J173" s="12">
        <f t="shared" si="20"/>
        <v>3.78E-2</v>
      </c>
      <c r="K173" s="12">
        <f t="shared" si="21"/>
        <v>3.78E-2</v>
      </c>
      <c r="L173" s="401">
        <f t="shared" si="26"/>
        <v>1.26E-2</v>
      </c>
      <c r="M173" s="401">
        <f t="shared" si="27"/>
        <v>1.26E-2</v>
      </c>
      <c r="N173" s="401">
        <f t="shared" si="28"/>
        <v>1.26E-2</v>
      </c>
      <c r="O173" s="430">
        <f t="shared" si="29"/>
        <v>0.1134</v>
      </c>
    </row>
    <row r="174" spans="1:15">
      <c r="A174" s="45"/>
      <c r="B174" s="114" t="s">
        <v>83</v>
      </c>
      <c r="C174" s="29">
        <v>0.6</v>
      </c>
      <c r="D174" s="418">
        <v>0.6</v>
      </c>
      <c r="E174" s="402">
        <v>6</v>
      </c>
      <c r="F174" s="402">
        <v>6</v>
      </c>
      <c r="G174" s="402">
        <v>2</v>
      </c>
      <c r="H174" s="402">
        <v>2</v>
      </c>
      <c r="I174" s="402">
        <v>2</v>
      </c>
      <c r="J174" s="12">
        <f t="shared" si="20"/>
        <v>3.5999999999999995E-3</v>
      </c>
      <c r="K174" s="12">
        <f t="shared" si="21"/>
        <v>3.5999999999999995E-3</v>
      </c>
      <c r="L174" s="401">
        <f t="shared" si="26"/>
        <v>1.1999999999999999E-3</v>
      </c>
      <c r="M174" s="401">
        <f t="shared" si="27"/>
        <v>1.1999999999999999E-3</v>
      </c>
      <c r="N174" s="401">
        <f t="shared" si="28"/>
        <v>1.1999999999999999E-3</v>
      </c>
      <c r="O174" s="430">
        <f t="shared" si="29"/>
        <v>1.0799999999999999E-2</v>
      </c>
    </row>
    <row r="175" spans="1:15">
      <c r="A175" s="409"/>
      <c r="B175" s="423" t="s">
        <v>96</v>
      </c>
      <c r="C175" s="60">
        <v>20</v>
      </c>
      <c r="D175" s="419">
        <v>20</v>
      </c>
      <c r="E175" s="412">
        <v>6</v>
      </c>
      <c r="F175" s="412">
        <v>6</v>
      </c>
      <c r="G175" s="412">
        <v>0</v>
      </c>
      <c r="H175" s="412">
        <v>2</v>
      </c>
      <c r="I175" s="412">
        <v>2</v>
      </c>
      <c r="J175" s="410">
        <f t="shared" si="20"/>
        <v>0.12</v>
      </c>
      <c r="K175" s="410">
        <f t="shared" si="21"/>
        <v>0.12</v>
      </c>
      <c r="L175" s="411">
        <f t="shared" si="26"/>
        <v>0</v>
      </c>
      <c r="M175" s="411">
        <f t="shared" si="27"/>
        <v>0.04</v>
      </c>
      <c r="N175" s="411">
        <f t="shared" si="28"/>
        <v>0.04</v>
      </c>
      <c r="O175" s="434">
        <f t="shared" si="29"/>
        <v>0.31999999999999995</v>
      </c>
    </row>
    <row r="176" spans="1:15" ht="15.75">
      <c r="A176" s="397" t="s">
        <v>138</v>
      </c>
      <c r="B176" s="444" t="s">
        <v>139</v>
      </c>
      <c r="C176" s="413">
        <v>124</v>
      </c>
      <c r="D176" s="414">
        <v>124</v>
      </c>
      <c r="E176" s="400">
        <v>6</v>
      </c>
      <c r="F176" s="400">
        <v>6</v>
      </c>
      <c r="G176" s="400">
        <v>2</v>
      </c>
      <c r="H176" s="400">
        <v>2</v>
      </c>
      <c r="I176" s="400">
        <v>2</v>
      </c>
      <c r="J176" s="398">
        <f t="shared" si="20"/>
        <v>0.74399999999999999</v>
      </c>
      <c r="K176" s="398">
        <f t="shared" si="21"/>
        <v>0.74399999999999999</v>
      </c>
      <c r="L176" s="399">
        <f t="shared" si="26"/>
        <v>0.248</v>
      </c>
      <c r="M176" s="399">
        <f t="shared" si="27"/>
        <v>0.248</v>
      </c>
      <c r="N176" s="399">
        <f t="shared" si="28"/>
        <v>0.248</v>
      </c>
      <c r="O176" s="429">
        <f t="shared" si="29"/>
        <v>2.2320000000000002</v>
      </c>
    </row>
    <row r="177" spans="1:15">
      <c r="A177" s="45"/>
      <c r="B177" s="114" t="s">
        <v>83</v>
      </c>
      <c r="C177" s="29">
        <v>1</v>
      </c>
      <c r="D177" s="418">
        <v>1</v>
      </c>
      <c r="E177" s="402">
        <v>6</v>
      </c>
      <c r="F177" s="402">
        <v>6</v>
      </c>
      <c r="G177" s="402">
        <v>2</v>
      </c>
      <c r="H177" s="402">
        <v>2</v>
      </c>
      <c r="I177" s="402">
        <v>2</v>
      </c>
      <c r="J177" s="12">
        <f t="shared" si="20"/>
        <v>6.0000000000000001E-3</v>
      </c>
      <c r="K177" s="12">
        <f t="shared" si="21"/>
        <v>6.0000000000000001E-3</v>
      </c>
      <c r="L177" s="401">
        <f t="shared" si="26"/>
        <v>2E-3</v>
      </c>
      <c r="M177" s="401">
        <f t="shared" si="27"/>
        <v>2E-3</v>
      </c>
      <c r="N177" s="401">
        <f t="shared" si="28"/>
        <v>2E-3</v>
      </c>
      <c r="O177" s="430">
        <f t="shared" si="29"/>
        <v>1.8000000000000002E-2</v>
      </c>
    </row>
    <row r="178" spans="1:15">
      <c r="A178" s="45"/>
      <c r="B178" s="424" t="s">
        <v>96</v>
      </c>
      <c r="C178" s="29">
        <v>50</v>
      </c>
      <c r="D178" s="418">
        <v>50</v>
      </c>
      <c r="E178" s="402">
        <v>6</v>
      </c>
      <c r="F178" s="402">
        <v>6</v>
      </c>
      <c r="G178" s="402">
        <v>0</v>
      </c>
      <c r="H178" s="402">
        <v>2</v>
      </c>
      <c r="I178" s="402">
        <v>2</v>
      </c>
      <c r="J178" s="12">
        <f t="shared" si="20"/>
        <v>0.3</v>
      </c>
      <c r="K178" s="12">
        <f t="shared" si="21"/>
        <v>0.3</v>
      </c>
      <c r="L178" s="401">
        <f t="shared" si="26"/>
        <v>0</v>
      </c>
      <c r="M178" s="401">
        <f t="shared" si="27"/>
        <v>0.1</v>
      </c>
      <c r="N178" s="401">
        <f t="shared" si="28"/>
        <v>0.1</v>
      </c>
      <c r="O178" s="430">
        <f t="shared" si="29"/>
        <v>0.79999999999999993</v>
      </c>
    </row>
    <row r="179" spans="1:15">
      <c r="A179" s="45"/>
      <c r="B179" s="424" t="s">
        <v>119</v>
      </c>
      <c r="C179" s="29">
        <v>5</v>
      </c>
      <c r="D179" s="418">
        <v>5</v>
      </c>
      <c r="E179" s="402">
        <v>6</v>
      </c>
      <c r="F179" s="402">
        <v>6</v>
      </c>
      <c r="G179" s="402">
        <v>0</v>
      </c>
      <c r="H179" s="402">
        <v>2</v>
      </c>
      <c r="I179" s="402">
        <v>2</v>
      </c>
      <c r="J179" s="12">
        <f t="shared" si="20"/>
        <v>0.03</v>
      </c>
      <c r="K179" s="12">
        <f t="shared" si="21"/>
        <v>0.03</v>
      </c>
      <c r="L179" s="401">
        <f t="shared" si="26"/>
        <v>0</v>
      </c>
      <c r="M179" s="401">
        <f t="shared" si="27"/>
        <v>0.01</v>
      </c>
      <c r="N179" s="401">
        <f t="shared" si="28"/>
        <v>0.01</v>
      </c>
      <c r="O179" s="430">
        <f t="shared" si="29"/>
        <v>7.9999999999999988E-2</v>
      </c>
    </row>
    <row r="180" spans="1:15">
      <c r="A180" s="140"/>
      <c r="B180" s="445" t="s">
        <v>82</v>
      </c>
      <c r="C180" s="420">
        <v>1</v>
      </c>
      <c r="D180" s="421">
        <v>1</v>
      </c>
      <c r="E180" s="404">
        <v>6</v>
      </c>
      <c r="F180" s="404">
        <v>6</v>
      </c>
      <c r="G180" s="404">
        <v>2</v>
      </c>
      <c r="H180" s="404">
        <v>2</v>
      </c>
      <c r="I180" s="404">
        <v>2</v>
      </c>
      <c r="J180" s="141">
        <f t="shared" si="20"/>
        <v>6.0000000000000001E-3</v>
      </c>
      <c r="K180" s="141">
        <f t="shared" si="21"/>
        <v>6.0000000000000001E-3</v>
      </c>
      <c r="L180" s="403">
        <f t="shared" si="26"/>
        <v>2E-3</v>
      </c>
      <c r="M180" s="403">
        <f t="shared" si="27"/>
        <v>2E-3</v>
      </c>
      <c r="N180" s="403">
        <f t="shared" si="28"/>
        <v>2E-3</v>
      </c>
      <c r="O180" s="432">
        <f t="shared" si="29"/>
        <v>1.8000000000000002E-2</v>
      </c>
    </row>
    <row r="181" spans="1:15" s="392" customFormat="1">
      <c r="A181" s="804" t="s">
        <v>140</v>
      </c>
      <c r="B181" s="805"/>
      <c r="C181" s="805"/>
      <c r="D181" s="805"/>
      <c r="E181" s="805"/>
      <c r="F181" s="805"/>
      <c r="G181" s="805"/>
      <c r="H181" s="805"/>
      <c r="I181" s="805"/>
      <c r="J181" s="805"/>
      <c r="K181" s="805"/>
      <c r="L181" s="805"/>
      <c r="M181" s="805"/>
      <c r="N181" s="805"/>
      <c r="O181" s="806"/>
    </row>
    <row r="182" spans="1:15" ht="15.75">
      <c r="A182" s="397" t="s">
        <v>71</v>
      </c>
      <c r="B182" s="444" t="s">
        <v>141</v>
      </c>
      <c r="C182" s="413">
        <v>15</v>
      </c>
      <c r="D182" s="414">
        <v>15</v>
      </c>
      <c r="E182" s="400">
        <v>6</v>
      </c>
      <c r="F182" s="446">
        <v>6</v>
      </c>
      <c r="G182" s="446">
        <v>2</v>
      </c>
      <c r="H182" s="446">
        <v>2</v>
      </c>
      <c r="I182" s="446">
        <v>2</v>
      </c>
      <c r="J182" s="398">
        <f t="shared" si="20"/>
        <v>0.09</v>
      </c>
      <c r="K182" s="398">
        <f t="shared" si="21"/>
        <v>0.09</v>
      </c>
      <c r="L182" s="399">
        <f t="shared" ref="L182:L197" si="30">D182*G182/1000</f>
        <v>0.03</v>
      </c>
      <c r="M182" s="399">
        <f t="shared" ref="M182:M197" si="31">D182*H182/1000</f>
        <v>0.03</v>
      </c>
      <c r="N182" s="399">
        <f t="shared" ref="N182:N197" si="32">D182*I182/1000</f>
        <v>0.03</v>
      </c>
      <c r="O182" s="429">
        <f t="shared" ref="O182:O197" si="33">J182+K182+L182+M182+N182</f>
        <v>0.27</v>
      </c>
    </row>
    <row r="183" spans="1:15">
      <c r="A183" s="45"/>
      <c r="B183" s="114" t="s">
        <v>88</v>
      </c>
      <c r="C183" s="29">
        <v>15</v>
      </c>
      <c r="D183" s="418">
        <v>15</v>
      </c>
      <c r="E183" s="402">
        <v>6</v>
      </c>
      <c r="F183" s="402">
        <v>6</v>
      </c>
      <c r="G183" s="402">
        <v>2</v>
      </c>
      <c r="H183" s="402">
        <v>2</v>
      </c>
      <c r="I183" s="402">
        <v>2</v>
      </c>
      <c r="J183" s="12">
        <f t="shared" si="20"/>
        <v>0.09</v>
      </c>
      <c r="K183" s="12">
        <f t="shared" si="21"/>
        <v>0.09</v>
      </c>
      <c r="L183" s="401">
        <f t="shared" si="30"/>
        <v>0.03</v>
      </c>
      <c r="M183" s="401">
        <f t="shared" si="31"/>
        <v>0.03</v>
      </c>
      <c r="N183" s="401">
        <f t="shared" si="32"/>
        <v>0.03</v>
      </c>
      <c r="O183" s="430">
        <f t="shared" si="33"/>
        <v>0.27</v>
      </c>
    </row>
    <row r="184" spans="1:15">
      <c r="A184" s="409"/>
      <c r="B184" s="60" t="s">
        <v>142</v>
      </c>
      <c r="C184" s="60">
        <v>230</v>
      </c>
      <c r="D184" s="411">
        <v>230</v>
      </c>
      <c r="E184" s="412">
        <v>6</v>
      </c>
      <c r="F184" s="412">
        <v>6</v>
      </c>
      <c r="G184" s="412">
        <v>2</v>
      </c>
      <c r="H184" s="412">
        <v>2</v>
      </c>
      <c r="I184" s="412">
        <v>2</v>
      </c>
      <c r="J184" s="410">
        <f t="shared" si="20"/>
        <v>1.38</v>
      </c>
      <c r="K184" s="410">
        <f t="shared" si="21"/>
        <v>1.38</v>
      </c>
      <c r="L184" s="411">
        <f t="shared" si="30"/>
        <v>0.46</v>
      </c>
      <c r="M184" s="411">
        <f t="shared" si="31"/>
        <v>0.46</v>
      </c>
      <c r="N184" s="411">
        <f t="shared" si="32"/>
        <v>0.46</v>
      </c>
      <c r="O184" s="434">
        <f t="shared" si="33"/>
        <v>4.1399999999999997</v>
      </c>
    </row>
    <row r="185" spans="1:15" ht="15.75">
      <c r="A185" s="397" t="s">
        <v>37</v>
      </c>
      <c r="B185" s="398" t="s">
        <v>143</v>
      </c>
      <c r="C185" s="398">
        <v>10</v>
      </c>
      <c r="D185" s="398">
        <v>15</v>
      </c>
      <c r="E185" s="400">
        <v>6</v>
      </c>
      <c r="F185" s="400">
        <v>6</v>
      </c>
      <c r="G185" s="400">
        <v>2</v>
      </c>
      <c r="H185" s="400">
        <v>2</v>
      </c>
      <c r="I185" s="400">
        <v>2</v>
      </c>
      <c r="J185" s="398">
        <f t="shared" si="20"/>
        <v>0.06</v>
      </c>
      <c r="K185" s="398">
        <f t="shared" si="21"/>
        <v>0.09</v>
      </c>
      <c r="L185" s="398">
        <f t="shared" si="30"/>
        <v>0.03</v>
      </c>
      <c r="M185" s="398">
        <f t="shared" si="31"/>
        <v>0.03</v>
      </c>
      <c r="N185" s="398">
        <f t="shared" si="32"/>
        <v>0.03</v>
      </c>
      <c r="O185" s="447">
        <f t="shared" si="33"/>
        <v>0.24</v>
      </c>
    </row>
    <row r="186" spans="1:15">
      <c r="A186" s="45"/>
      <c r="B186" s="12" t="s">
        <v>88</v>
      </c>
      <c r="C186" s="12">
        <v>15</v>
      </c>
      <c r="D186" s="12">
        <v>15</v>
      </c>
      <c r="E186" s="402">
        <v>6</v>
      </c>
      <c r="F186" s="402">
        <v>6</v>
      </c>
      <c r="G186" s="402">
        <v>2</v>
      </c>
      <c r="H186" s="402">
        <v>2</v>
      </c>
      <c r="I186" s="402">
        <v>2</v>
      </c>
      <c r="J186" s="12">
        <f t="shared" si="20"/>
        <v>0.09</v>
      </c>
      <c r="K186" s="12">
        <f t="shared" si="21"/>
        <v>0.09</v>
      </c>
      <c r="L186" s="12">
        <f t="shared" si="30"/>
        <v>0.03</v>
      </c>
      <c r="M186" s="12">
        <f t="shared" si="31"/>
        <v>0.03</v>
      </c>
      <c r="N186" s="12">
        <f t="shared" si="32"/>
        <v>0.03</v>
      </c>
      <c r="O186" s="448">
        <f t="shared" si="33"/>
        <v>0.27</v>
      </c>
    </row>
    <row r="187" spans="1:15">
      <c r="A187" s="140"/>
      <c r="B187" s="141" t="s">
        <v>142</v>
      </c>
      <c r="C187" s="141">
        <v>210</v>
      </c>
      <c r="D187" s="141">
        <v>210</v>
      </c>
      <c r="E187" s="404">
        <v>6</v>
      </c>
      <c r="F187" s="404">
        <v>6</v>
      </c>
      <c r="G187" s="404">
        <v>2</v>
      </c>
      <c r="H187" s="404">
        <v>2</v>
      </c>
      <c r="I187" s="404">
        <v>2</v>
      </c>
      <c r="J187" s="141">
        <f t="shared" si="20"/>
        <v>1.26</v>
      </c>
      <c r="K187" s="141">
        <f t="shared" si="21"/>
        <v>1.26</v>
      </c>
      <c r="L187" s="141">
        <f t="shared" si="30"/>
        <v>0.42</v>
      </c>
      <c r="M187" s="141">
        <f t="shared" si="31"/>
        <v>0.42</v>
      </c>
      <c r="N187" s="141">
        <f t="shared" si="32"/>
        <v>0.42</v>
      </c>
      <c r="O187" s="449">
        <f t="shared" si="33"/>
        <v>3.78</v>
      </c>
    </row>
    <row r="188" spans="1:15" ht="15.75">
      <c r="A188" s="415" t="s">
        <v>43</v>
      </c>
      <c r="B188" s="416" t="s">
        <v>144</v>
      </c>
      <c r="C188" s="416">
        <v>0.2</v>
      </c>
      <c r="D188" s="417">
        <v>0.2</v>
      </c>
      <c r="E188" s="408">
        <v>6</v>
      </c>
      <c r="F188" s="408">
        <v>6</v>
      </c>
      <c r="G188" s="408">
        <v>2</v>
      </c>
      <c r="H188" s="408">
        <v>2</v>
      </c>
      <c r="I188" s="408">
        <v>2</v>
      </c>
      <c r="J188" s="406">
        <f t="shared" si="20"/>
        <v>1.2000000000000001E-3</v>
      </c>
      <c r="K188" s="406">
        <f t="shared" si="21"/>
        <v>1.2000000000000001E-3</v>
      </c>
      <c r="L188" s="407">
        <f t="shared" si="30"/>
        <v>4.0000000000000002E-4</v>
      </c>
      <c r="M188" s="407">
        <f t="shared" si="31"/>
        <v>4.0000000000000002E-4</v>
      </c>
      <c r="N188" s="407">
        <f t="shared" si="32"/>
        <v>4.0000000000000002E-4</v>
      </c>
      <c r="O188" s="433">
        <f t="shared" si="33"/>
        <v>3.6000000000000008E-3</v>
      </c>
    </row>
    <row r="189" spans="1:15">
      <c r="A189" s="140"/>
      <c r="B189" s="420" t="s">
        <v>88</v>
      </c>
      <c r="C189" s="420">
        <v>15</v>
      </c>
      <c r="D189" s="421">
        <v>15</v>
      </c>
      <c r="E189" s="404">
        <v>6</v>
      </c>
      <c r="F189" s="404">
        <v>6</v>
      </c>
      <c r="G189" s="404">
        <v>2</v>
      </c>
      <c r="H189" s="404">
        <v>2</v>
      </c>
      <c r="I189" s="404">
        <v>2</v>
      </c>
      <c r="J189" s="141">
        <f t="shared" si="20"/>
        <v>0.09</v>
      </c>
      <c r="K189" s="141">
        <f t="shared" si="21"/>
        <v>0.09</v>
      </c>
      <c r="L189" s="403">
        <f t="shared" si="30"/>
        <v>0.03</v>
      </c>
      <c r="M189" s="403">
        <f t="shared" si="31"/>
        <v>0.03</v>
      </c>
      <c r="N189" s="403">
        <f t="shared" si="32"/>
        <v>0.03</v>
      </c>
      <c r="O189" s="432">
        <f t="shared" si="33"/>
        <v>0.27</v>
      </c>
    </row>
    <row r="190" spans="1:15" ht="15.75">
      <c r="A190" s="415" t="s">
        <v>57</v>
      </c>
      <c r="B190" s="406" t="s">
        <v>145</v>
      </c>
      <c r="C190" s="406">
        <v>8</v>
      </c>
      <c r="D190" s="407">
        <v>8</v>
      </c>
      <c r="E190" s="408">
        <v>6</v>
      </c>
      <c r="F190" s="408">
        <v>6</v>
      </c>
      <c r="G190" s="408">
        <v>2</v>
      </c>
      <c r="H190" s="408">
        <v>2</v>
      </c>
      <c r="I190" s="408">
        <v>2</v>
      </c>
      <c r="J190" s="406">
        <f t="shared" si="20"/>
        <v>4.8000000000000001E-2</v>
      </c>
      <c r="K190" s="406">
        <f t="shared" si="21"/>
        <v>4.8000000000000001E-2</v>
      </c>
      <c r="L190" s="407">
        <f t="shared" si="30"/>
        <v>1.6E-2</v>
      </c>
      <c r="M190" s="407">
        <f t="shared" si="31"/>
        <v>1.6E-2</v>
      </c>
      <c r="N190" s="407">
        <f t="shared" si="32"/>
        <v>1.6E-2</v>
      </c>
      <c r="O190" s="433">
        <f t="shared" si="33"/>
        <v>0.14400000000000002</v>
      </c>
    </row>
    <row r="191" spans="1:15">
      <c r="A191" s="409"/>
      <c r="B191" s="410" t="s">
        <v>88</v>
      </c>
      <c r="C191" s="410">
        <v>10</v>
      </c>
      <c r="D191" s="411">
        <v>10</v>
      </c>
      <c r="E191" s="412">
        <v>6</v>
      </c>
      <c r="F191" s="412">
        <v>6</v>
      </c>
      <c r="G191" s="412">
        <v>2</v>
      </c>
      <c r="H191" s="412">
        <v>2</v>
      </c>
      <c r="I191" s="412">
        <v>2</v>
      </c>
      <c r="J191" s="410">
        <f t="shared" si="20"/>
        <v>0.06</v>
      </c>
      <c r="K191" s="410">
        <f t="shared" si="21"/>
        <v>0.06</v>
      </c>
      <c r="L191" s="411">
        <f t="shared" si="30"/>
        <v>0.02</v>
      </c>
      <c r="M191" s="411">
        <f t="shared" si="31"/>
        <v>0.02</v>
      </c>
      <c r="N191" s="411">
        <f t="shared" si="32"/>
        <v>0.02</v>
      </c>
      <c r="O191" s="434">
        <f t="shared" si="33"/>
        <v>0.17999999999999997</v>
      </c>
    </row>
    <row r="192" spans="1:15" ht="15.75">
      <c r="A192" s="397" t="s">
        <v>28</v>
      </c>
      <c r="B192" s="413" t="s">
        <v>124</v>
      </c>
      <c r="C192" s="413">
        <v>10</v>
      </c>
      <c r="D192" s="414">
        <v>10</v>
      </c>
      <c r="E192" s="400">
        <v>6</v>
      </c>
      <c r="F192" s="400">
        <v>6</v>
      </c>
      <c r="G192" s="400">
        <v>2</v>
      </c>
      <c r="H192" s="400">
        <v>2</v>
      </c>
      <c r="I192" s="400">
        <v>2</v>
      </c>
      <c r="J192" s="398">
        <f t="shared" si="20"/>
        <v>0.06</v>
      </c>
      <c r="K192" s="398">
        <f t="shared" si="21"/>
        <v>0.06</v>
      </c>
      <c r="L192" s="399">
        <f t="shared" si="30"/>
        <v>0.02</v>
      </c>
      <c r="M192" s="399">
        <f t="shared" si="31"/>
        <v>0.02</v>
      </c>
      <c r="N192" s="399">
        <f t="shared" si="32"/>
        <v>0.02</v>
      </c>
      <c r="O192" s="429">
        <f t="shared" si="33"/>
        <v>0.17999999999999997</v>
      </c>
    </row>
    <row r="193" spans="1:15">
      <c r="A193" s="45"/>
      <c r="B193" s="29" t="s">
        <v>88</v>
      </c>
      <c r="C193" s="29">
        <v>15</v>
      </c>
      <c r="D193" s="418">
        <v>15</v>
      </c>
      <c r="E193" s="402">
        <v>6</v>
      </c>
      <c r="F193" s="402">
        <v>6</v>
      </c>
      <c r="G193" s="402">
        <v>2</v>
      </c>
      <c r="H193" s="402">
        <v>2</v>
      </c>
      <c r="I193" s="402">
        <v>2</v>
      </c>
      <c r="J193" s="12">
        <f t="shared" si="20"/>
        <v>0.09</v>
      </c>
      <c r="K193" s="12">
        <f t="shared" si="21"/>
        <v>0.09</v>
      </c>
      <c r="L193" s="401">
        <f t="shared" si="30"/>
        <v>0.03</v>
      </c>
      <c r="M193" s="401">
        <f t="shared" si="31"/>
        <v>0.03</v>
      </c>
      <c r="N193" s="401">
        <f t="shared" si="32"/>
        <v>0.03</v>
      </c>
      <c r="O193" s="430">
        <f t="shared" si="33"/>
        <v>0.27</v>
      </c>
    </row>
    <row r="194" spans="1:15">
      <c r="A194" s="140"/>
      <c r="B194" s="420" t="s">
        <v>101</v>
      </c>
      <c r="C194" s="420">
        <v>210</v>
      </c>
      <c r="D194" s="421">
        <v>210</v>
      </c>
      <c r="E194" s="404">
        <v>6</v>
      </c>
      <c r="F194" s="404">
        <v>6</v>
      </c>
      <c r="G194" s="404">
        <v>2</v>
      </c>
      <c r="H194" s="404">
        <v>2</v>
      </c>
      <c r="I194" s="404">
        <v>2</v>
      </c>
      <c r="J194" s="141">
        <f t="shared" si="20"/>
        <v>1.26</v>
      </c>
      <c r="K194" s="141">
        <f t="shared" si="21"/>
        <v>1.26</v>
      </c>
      <c r="L194" s="403">
        <f t="shared" si="30"/>
        <v>0.42</v>
      </c>
      <c r="M194" s="403">
        <f t="shared" si="31"/>
        <v>0.42</v>
      </c>
      <c r="N194" s="403">
        <f t="shared" si="32"/>
        <v>0.42</v>
      </c>
      <c r="O194" s="432">
        <f t="shared" si="33"/>
        <v>3.78</v>
      </c>
    </row>
    <row r="195" spans="1:15" ht="15.75">
      <c r="A195" s="415" t="s">
        <v>146</v>
      </c>
      <c r="B195" s="416" t="s">
        <v>147</v>
      </c>
      <c r="C195" s="416">
        <v>10</v>
      </c>
      <c r="D195" s="417">
        <v>10</v>
      </c>
      <c r="E195" s="408">
        <v>6</v>
      </c>
      <c r="F195" s="408">
        <v>6</v>
      </c>
      <c r="G195" s="408">
        <v>2</v>
      </c>
      <c r="H195" s="408">
        <v>2</v>
      </c>
      <c r="I195" s="408">
        <v>2</v>
      </c>
      <c r="J195" s="406">
        <f t="shared" si="20"/>
        <v>0.06</v>
      </c>
      <c r="K195" s="406">
        <f t="shared" si="21"/>
        <v>0.06</v>
      </c>
      <c r="L195" s="407">
        <f t="shared" si="30"/>
        <v>0.02</v>
      </c>
      <c r="M195" s="407">
        <f t="shared" si="31"/>
        <v>0.02</v>
      </c>
      <c r="N195" s="407">
        <f t="shared" si="32"/>
        <v>0.02</v>
      </c>
      <c r="O195" s="433">
        <f t="shared" si="33"/>
        <v>0.17999999999999997</v>
      </c>
    </row>
    <row r="196" spans="1:15">
      <c r="A196" s="45"/>
      <c r="B196" s="29" t="s">
        <v>88</v>
      </c>
      <c r="C196" s="29">
        <v>15</v>
      </c>
      <c r="D196" s="418">
        <v>15</v>
      </c>
      <c r="E196" s="402">
        <v>6</v>
      </c>
      <c r="F196" s="402">
        <v>6</v>
      </c>
      <c r="G196" s="402">
        <v>2</v>
      </c>
      <c r="H196" s="402">
        <v>2</v>
      </c>
      <c r="I196" s="402">
        <v>2</v>
      </c>
      <c r="J196" s="12">
        <f t="shared" ref="J196:J197" si="34">C196*E196/1000</f>
        <v>0.09</v>
      </c>
      <c r="K196" s="12">
        <f t="shared" ref="K196:K197" si="35">D196*F196/1000</f>
        <v>0.09</v>
      </c>
      <c r="L196" s="401">
        <f t="shared" si="30"/>
        <v>0.03</v>
      </c>
      <c r="M196" s="401">
        <f t="shared" si="31"/>
        <v>0.03</v>
      </c>
      <c r="N196" s="401">
        <f t="shared" si="32"/>
        <v>0.03</v>
      </c>
      <c r="O196" s="430">
        <f t="shared" si="33"/>
        <v>0.27</v>
      </c>
    </row>
    <row r="197" spans="1:15">
      <c r="A197" s="140"/>
      <c r="B197" s="420" t="s">
        <v>101</v>
      </c>
      <c r="C197" s="420">
        <v>210</v>
      </c>
      <c r="D197" s="421">
        <v>210</v>
      </c>
      <c r="E197" s="404">
        <v>6</v>
      </c>
      <c r="F197" s="408">
        <v>6</v>
      </c>
      <c r="G197" s="408">
        <v>2</v>
      </c>
      <c r="H197" s="408">
        <v>2</v>
      </c>
      <c r="I197" s="408">
        <v>2</v>
      </c>
      <c r="J197" s="141">
        <f t="shared" si="34"/>
        <v>1.26</v>
      </c>
      <c r="K197" s="141">
        <f t="shared" si="35"/>
        <v>1.26</v>
      </c>
      <c r="L197" s="403">
        <f t="shared" si="30"/>
        <v>0.42</v>
      </c>
      <c r="M197" s="403">
        <f t="shared" si="31"/>
        <v>0.42</v>
      </c>
      <c r="N197" s="403">
        <f t="shared" si="32"/>
        <v>0.42</v>
      </c>
      <c r="O197" s="432">
        <f t="shared" si="33"/>
        <v>3.78</v>
      </c>
    </row>
  </sheetData>
  <mergeCells count="6">
    <mergeCell ref="A181:O181"/>
    <mergeCell ref="A2:O2"/>
    <mergeCell ref="A19:O19"/>
    <mergeCell ref="A88:O88"/>
    <mergeCell ref="A138:O138"/>
    <mergeCell ref="A170:O170"/>
  </mergeCells>
  <pageMargins left="0.196527777777778" right="0.118055555555556" top="0" bottom="0" header="0.31388888888888899" footer="0.31388888888888899"/>
  <pageSetup paperSize="9" scale="74" fitToHeight="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0"/>
  <sheetViews>
    <sheetView view="pageBreakPreview" topLeftCell="A85" zoomScale="60" workbookViewId="0">
      <selection activeCell="V370" sqref="V370"/>
    </sheetView>
  </sheetViews>
  <sheetFormatPr defaultColWidth="9" defaultRowHeight="15"/>
  <cols>
    <col min="1" max="1" width="9.28515625" customWidth="1"/>
    <col min="2" max="2" width="36.7109375" customWidth="1"/>
    <col min="3" max="5" width="9.28515625" customWidth="1"/>
    <col min="6" max="6" width="10.85546875" customWidth="1"/>
    <col min="7" max="9" width="9.28515625" customWidth="1"/>
    <col min="10" max="10" width="12" customWidth="1"/>
    <col min="11" max="15" width="9.28515625" customWidth="1"/>
  </cols>
  <sheetData>
    <row r="1" spans="1:15" ht="37.5" customHeight="1">
      <c r="A1" s="807" t="s">
        <v>160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7"/>
    </row>
    <row r="2" spans="1:15" ht="18.75">
      <c r="B2" s="1" t="s">
        <v>1</v>
      </c>
    </row>
    <row r="3" spans="1:15" ht="18.75">
      <c r="B3" s="1" t="s">
        <v>2</v>
      </c>
      <c r="I3" t="s">
        <v>161</v>
      </c>
      <c r="J3" s="369">
        <v>42979</v>
      </c>
      <c r="K3" s="370"/>
      <c r="L3" s="370"/>
    </row>
    <row r="4" spans="1:15" ht="18.75">
      <c r="B4" s="1" t="s">
        <v>3</v>
      </c>
      <c r="C4" s="7" t="s">
        <v>162</v>
      </c>
      <c r="D4" s="11"/>
      <c r="E4" s="11"/>
      <c r="F4" s="11"/>
    </row>
    <row r="5" spans="1:15" ht="15.75">
      <c r="B5" s="808" t="s">
        <v>163</v>
      </c>
      <c r="C5" s="808"/>
      <c r="D5" s="808"/>
    </row>
    <row r="6" spans="1:15" s="355" customFormat="1" ht="15.75" customHeight="1">
      <c r="A6" s="358" t="s">
        <v>6</v>
      </c>
      <c r="B6" s="359" t="s">
        <v>31</v>
      </c>
      <c r="C6" s="359" t="s">
        <v>7</v>
      </c>
      <c r="D6" s="359" t="s">
        <v>8</v>
      </c>
      <c r="E6" s="359" t="s">
        <v>9</v>
      </c>
      <c r="F6" s="359" t="s">
        <v>10</v>
      </c>
      <c r="G6" s="359" t="s">
        <v>11</v>
      </c>
      <c r="H6" s="809" t="s">
        <v>12</v>
      </c>
      <c r="I6" s="810"/>
      <c r="J6" s="810"/>
      <c r="K6" s="811"/>
      <c r="L6" s="809" t="s">
        <v>13</v>
      </c>
      <c r="M6" s="810"/>
      <c r="N6" s="810"/>
      <c r="O6" s="812"/>
    </row>
    <row r="7" spans="1:15" s="355" customFormat="1" ht="31.5" customHeight="1">
      <c r="A7" s="360"/>
      <c r="B7" s="361"/>
      <c r="C7" s="361"/>
      <c r="D7" s="361"/>
      <c r="E7" s="361"/>
      <c r="F7" s="361"/>
      <c r="G7" s="361"/>
      <c r="H7" s="362"/>
      <c r="I7" s="371"/>
      <c r="J7" s="371"/>
      <c r="K7" s="372"/>
      <c r="L7" s="362"/>
      <c r="M7" s="371"/>
      <c r="N7" s="371"/>
      <c r="O7" s="373"/>
    </row>
    <row r="8" spans="1:15" s="355" customFormat="1" ht="15.75">
      <c r="A8" s="363"/>
      <c r="B8" s="364"/>
      <c r="C8" s="364"/>
      <c r="D8" s="364"/>
      <c r="E8" s="364"/>
      <c r="F8" s="364"/>
      <c r="G8" s="364"/>
      <c r="H8" s="365" t="s">
        <v>14</v>
      </c>
      <c r="I8" s="365" t="s">
        <v>15</v>
      </c>
      <c r="J8" s="365" t="s">
        <v>16</v>
      </c>
      <c r="K8" s="365" t="s">
        <v>17</v>
      </c>
      <c r="L8" s="365" t="s">
        <v>18</v>
      </c>
      <c r="M8" s="365" t="s">
        <v>19</v>
      </c>
      <c r="N8" s="365" t="s">
        <v>20</v>
      </c>
      <c r="O8" s="374" t="s">
        <v>21</v>
      </c>
    </row>
    <row r="9" spans="1:15" s="289" customFormat="1" ht="15.75">
      <c r="A9" s="306">
        <v>43</v>
      </c>
      <c r="B9" s="307" t="s">
        <v>39</v>
      </c>
      <c r="C9" s="307">
        <v>100</v>
      </c>
      <c r="D9" s="307">
        <v>0.8</v>
      </c>
      <c r="E9" s="307">
        <v>3.1</v>
      </c>
      <c r="F9" s="307">
        <v>5.3</v>
      </c>
      <c r="G9" s="307">
        <v>53</v>
      </c>
      <c r="H9" s="307">
        <v>0.04</v>
      </c>
      <c r="I9" s="307">
        <v>28.72</v>
      </c>
      <c r="J9" s="307" t="s">
        <v>164</v>
      </c>
      <c r="K9" s="307">
        <v>4.5199999999999996</v>
      </c>
      <c r="L9" s="307">
        <v>45.52</v>
      </c>
      <c r="M9" s="307">
        <v>31.54</v>
      </c>
      <c r="N9" s="307">
        <v>17.239999999999998</v>
      </c>
      <c r="O9" s="332">
        <v>0.57999999999999996</v>
      </c>
    </row>
    <row r="10" spans="1:15" s="289" customFormat="1" ht="15.75">
      <c r="A10" s="306">
        <v>437</v>
      </c>
      <c r="B10" s="307" t="s">
        <v>131</v>
      </c>
      <c r="C10" s="307" t="s">
        <v>165</v>
      </c>
      <c r="D10" s="307">
        <v>6.9</v>
      </c>
      <c r="E10" s="307">
        <v>3.3</v>
      </c>
      <c r="F10" s="307">
        <v>2</v>
      </c>
      <c r="G10" s="307">
        <v>66</v>
      </c>
      <c r="H10" s="307">
        <v>0.09</v>
      </c>
      <c r="I10" s="307">
        <v>2.0099999999999998</v>
      </c>
      <c r="J10" s="307" t="s">
        <v>164</v>
      </c>
      <c r="K10" s="307">
        <v>0.59</v>
      </c>
      <c r="L10" s="307">
        <v>15.86</v>
      </c>
      <c r="M10" s="307">
        <v>230.4</v>
      </c>
      <c r="N10" s="307">
        <v>31.93</v>
      </c>
      <c r="O10" s="332">
        <v>2.36</v>
      </c>
    </row>
    <row r="11" spans="1:15" s="289" customFormat="1" ht="15.75">
      <c r="A11" s="307">
        <v>520</v>
      </c>
      <c r="B11" s="307" t="s">
        <v>42</v>
      </c>
      <c r="C11" s="307">
        <v>200</v>
      </c>
      <c r="D11" s="307">
        <v>3.2</v>
      </c>
      <c r="E11" s="307">
        <v>6.7</v>
      </c>
      <c r="F11" s="307">
        <v>21.9</v>
      </c>
      <c r="G11" s="307">
        <v>163</v>
      </c>
      <c r="H11" s="307">
        <v>7.0000000000000007E-2</v>
      </c>
      <c r="I11" s="307">
        <v>4.2699999999999996</v>
      </c>
      <c r="J11" s="307">
        <v>0.01</v>
      </c>
      <c r="K11" s="307">
        <v>0.13</v>
      </c>
      <c r="L11" s="307">
        <v>22.86</v>
      </c>
      <c r="M11" s="307">
        <v>49.31</v>
      </c>
      <c r="N11" s="307">
        <v>16.16</v>
      </c>
      <c r="O11" s="307">
        <v>0.66</v>
      </c>
    </row>
    <row r="12" spans="1:15" s="289" customFormat="1" ht="15.75">
      <c r="A12" s="306">
        <v>685</v>
      </c>
      <c r="B12" s="307" t="s">
        <v>43</v>
      </c>
      <c r="C12" s="307" t="s">
        <v>166</v>
      </c>
      <c r="D12" s="307">
        <v>0.2</v>
      </c>
      <c r="E12" s="307" t="s">
        <v>167</v>
      </c>
      <c r="F12" s="307">
        <v>15</v>
      </c>
      <c r="G12" s="307">
        <v>58</v>
      </c>
      <c r="H12" s="307" t="s">
        <v>164</v>
      </c>
      <c r="I12" s="307">
        <v>0.3</v>
      </c>
      <c r="J12" s="307" t="s">
        <v>164</v>
      </c>
      <c r="K12" s="307" t="s">
        <v>164</v>
      </c>
      <c r="L12" s="307">
        <v>5.29</v>
      </c>
      <c r="M12" s="307">
        <v>8.2200000000000006</v>
      </c>
      <c r="N12" s="307">
        <v>3.64</v>
      </c>
      <c r="O12" s="332">
        <v>0.7</v>
      </c>
    </row>
    <row r="13" spans="1:15" s="289" customFormat="1" ht="15.75">
      <c r="A13" s="309"/>
      <c r="B13" s="310" t="s">
        <v>29</v>
      </c>
      <c r="C13" s="311">
        <v>100</v>
      </c>
      <c r="D13" s="311">
        <v>4.7</v>
      </c>
      <c r="E13" s="311">
        <v>0.7</v>
      </c>
      <c r="F13" s="311">
        <v>49.8</v>
      </c>
      <c r="G13" s="311">
        <v>214</v>
      </c>
      <c r="H13" s="311">
        <v>0.03</v>
      </c>
      <c r="I13" s="311" t="s">
        <v>164</v>
      </c>
      <c r="J13" s="311" t="s">
        <v>164</v>
      </c>
      <c r="K13" s="311" t="s">
        <v>164</v>
      </c>
      <c r="L13" s="311">
        <v>8</v>
      </c>
      <c r="M13" s="311">
        <v>35</v>
      </c>
      <c r="N13" s="311">
        <v>8</v>
      </c>
      <c r="O13" s="333">
        <v>0.8</v>
      </c>
    </row>
    <row r="14" spans="1:15" s="355" customFormat="1" ht="15.75">
      <c r="A14" s="363"/>
      <c r="B14" s="364" t="s">
        <v>30</v>
      </c>
      <c r="C14" s="366"/>
      <c r="D14" s="366">
        <f>SUM(D9:D13)</f>
        <v>15.8</v>
      </c>
      <c r="E14" s="366">
        <f t="shared" ref="E14:O14" si="0">SUM(E9:E13)</f>
        <v>13.8</v>
      </c>
      <c r="F14" s="366">
        <f t="shared" si="0"/>
        <v>94</v>
      </c>
      <c r="G14" s="366">
        <f t="shared" si="0"/>
        <v>554</v>
      </c>
      <c r="H14" s="366">
        <f t="shared" si="0"/>
        <v>0.23</v>
      </c>
      <c r="I14" s="366">
        <f t="shared" si="0"/>
        <v>35.299999999999997</v>
      </c>
      <c r="J14" s="366">
        <f t="shared" si="0"/>
        <v>0.01</v>
      </c>
      <c r="K14" s="366">
        <f t="shared" si="0"/>
        <v>5.2399999999999993</v>
      </c>
      <c r="L14" s="366">
        <f t="shared" si="0"/>
        <v>97.530000000000015</v>
      </c>
      <c r="M14" s="366">
        <f t="shared" si="0"/>
        <v>354.47</v>
      </c>
      <c r="N14" s="366">
        <f t="shared" si="0"/>
        <v>76.97</v>
      </c>
      <c r="O14" s="366">
        <f t="shared" si="0"/>
        <v>5.0999999999999996</v>
      </c>
    </row>
    <row r="15" spans="1:15" s="355" customFormat="1" ht="15.75">
      <c r="A15" s="367"/>
      <c r="B15" s="367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</row>
    <row r="16" spans="1:15" s="355" customFormat="1" ht="15.75">
      <c r="A16" s="367"/>
      <c r="B16" s="367"/>
      <c r="C16" s="368"/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</row>
    <row r="17" spans="1:15" s="355" customFormat="1" ht="15.75">
      <c r="A17" s="367"/>
      <c r="B17" s="367"/>
      <c r="C17" s="368"/>
      <c r="D17" s="368"/>
      <c r="E17" s="368"/>
      <c r="F17" s="368"/>
      <c r="G17" s="368"/>
      <c r="H17" s="368"/>
      <c r="I17" s="368"/>
      <c r="J17" s="368"/>
      <c r="K17" s="368"/>
      <c r="L17" s="368"/>
      <c r="M17" s="368"/>
      <c r="N17" s="368"/>
      <c r="O17" s="368"/>
    </row>
    <row r="18" spans="1:15" ht="18.75">
      <c r="B18" s="1"/>
    </row>
    <row r="19" spans="1:15" ht="18.75">
      <c r="B19" s="1"/>
      <c r="I19" t="s">
        <v>161</v>
      </c>
      <c r="J19" s="369">
        <v>42982</v>
      </c>
      <c r="K19" s="370"/>
      <c r="L19" s="370"/>
    </row>
    <row r="20" spans="1:15" ht="18.75">
      <c r="B20" s="1"/>
      <c r="C20" s="7"/>
      <c r="D20" s="11"/>
      <c r="E20" s="11"/>
      <c r="F20" s="11"/>
    </row>
    <row r="21" spans="1:15" ht="15.75">
      <c r="B21" s="808"/>
      <c r="C21" s="808"/>
      <c r="D21" s="808"/>
    </row>
    <row r="22" spans="1:15" s="355" customFormat="1" ht="15.75" customHeight="1">
      <c r="A22" s="358" t="s">
        <v>6</v>
      </c>
      <c r="B22" s="359" t="s">
        <v>31</v>
      </c>
      <c r="C22" s="359" t="s">
        <v>7</v>
      </c>
      <c r="D22" s="359" t="s">
        <v>8</v>
      </c>
      <c r="E22" s="359" t="s">
        <v>9</v>
      </c>
      <c r="F22" s="359" t="s">
        <v>10</v>
      </c>
      <c r="G22" s="359" t="s">
        <v>11</v>
      </c>
      <c r="H22" s="809" t="s">
        <v>12</v>
      </c>
      <c r="I22" s="810"/>
      <c r="J22" s="810"/>
      <c r="K22" s="811"/>
      <c r="L22" s="809" t="s">
        <v>13</v>
      </c>
      <c r="M22" s="810"/>
      <c r="N22" s="810"/>
      <c r="O22" s="812"/>
    </row>
    <row r="23" spans="1:15" s="355" customFormat="1" ht="31.5" customHeight="1">
      <c r="A23" s="360"/>
      <c r="B23" s="361"/>
      <c r="C23" s="361"/>
      <c r="D23" s="361"/>
      <c r="E23" s="361"/>
      <c r="F23" s="361"/>
      <c r="G23" s="361"/>
      <c r="H23" s="362"/>
      <c r="I23" s="371"/>
      <c r="J23" s="371"/>
      <c r="K23" s="372"/>
      <c r="L23" s="362"/>
      <c r="M23" s="371"/>
      <c r="N23" s="371"/>
      <c r="O23" s="373"/>
    </row>
    <row r="24" spans="1:15" s="355" customFormat="1" ht="15.75">
      <c r="A24" s="363"/>
      <c r="B24" s="364"/>
      <c r="C24" s="364"/>
      <c r="D24" s="364"/>
      <c r="E24" s="364"/>
      <c r="F24" s="364"/>
      <c r="G24" s="364"/>
      <c r="H24" s="365" t="s">
        <v>14</v>
      </c>
      <c r="I24" s="365" t="s">
        <v>15</v>
      </c>
      <c r="J24" s="365" t="s">
        <v>16</v>
      </c>
      <c r="K24" s="365" t="s">
        <v>17</v>
      </c>
      <c r="L24" s="365" t="s">
        <v>18</v>
      </c>
      <c r="M24" s="365" t="s">
        <v>19</v>
      </c>
      <c r="N24" s="365" t="s">
        <v>20</v>
      </c>
      <c r="O24" s="374" t="s">
        <v>21</v>
      </c>
    </row>
    <row r="25" spans="1:15" s="289" customFormat="1" ht="15.75">
      <c r="A25" s="306">
        <v>42</v>
      </c>
      <c r="B25" s="307" t="s">
        <v>62</v>
      </c>
      <c r="C25" s="307">
        <v>100</v>
      </c>
      <c r="D25" s="307">
        <v>0.8</v>
      </c>
      <c r="E25" s="307">
        <v>3.1</v>
      </c>
      <c r="F25" s="307">
        <v>5.3</v>
      </c>
      <c r="G25" s="307">
        <v>53</v>
      </c>
      <c r="H25" s="307">
        <v>0.04</v>
      </c>
      <c r="I25" s="307">
        <v>28.72</v>
      </c>
      <c r="J25" s="307">
        <v>32.01</v>
      </c>
      <c r="K25" s="307">
        <v>4.5199999999999996</v>
      </c>
      <c r="L25" s="307">
        <v>45.52</v>
      </c>
      <c r="M25" s="307">
        <v>31.54</v>
      </c>
      <c r="N25" s="307">
        <v>17.239999999999998</v>
      </c>
      <c r="O25" s="332">
        <v>0.57999999999999996</v>
      </c>
    </row>
    <row r="26" spans="1:15" s="289" customFormat="1" ht="31.5">
      <c r="A26" s="306">
        <v>133</v>
      </c>
      <c r="B26" s="307" t="s">
        <v>98</v>
      </c>
      <c r="C26" s="307" t="s">
        <v>168</v>
      </c>
      <c r="D26" s="307">
        <v>10.1</v>
      </c>
      <c r="E26" s="307">
        <v>5</v>
      </c>
      <c r="F26" s="307">
        <v>20.5</v>
      </c>
      <c r="G26" s="307">
        <v>169</v>
      </c>
      <c r="H26" s="307">
        <v>0.13</v>
      </c>
      <c r="I26" s="307">
        <v>6.28</v>
      </c>
      <c r="J26" s="307">
        <v>0.02</v>
      </c>
      <c r="K26" s="307">
        <v>0.35</v>
      </c>
      <c r="L26" s="307">
        <v>25.08</v>
      </c>
      <c r="M26" s="307">
        <v>127.53</v>
      </c>
      <c r="N26" s="307">
        <v>46.39</v>
      </c>
      <c r="O26" s="332">
        <v>1.36</v>
      </c>
    </row>
    <row r="27" spans="1:15" s="289" customFormat="1" ht="31.5">
      <c r="A27" s="306">
        <v>366</v>
      </c>
      <c r="B27" s="307" t="s">
        <v>169</v>
      </c>
      <c r="C27" s="307" t="s">
        <v>170</v>
      </c>
      <c r="D27" s="307">
        <v>22.5</v>
      </c>
      <c r="E27" s="307">
        <v>20</v>
      </c>
      <c r="F27" s="307">
        <v>20.6</v>
      </c>
      <c r="G27" s="307">
        <v>358</v>
      </c>
      <c r="H27" s="307">
        <v>0.08</v>
      </c>
      <c r="I27" s="307">
        <v>0.61</v>
      </c>
      <c r="J27" s="307">
        <v>0.09</v>
      </c>
      <c r="K27" s="307">
        <v>0.6</v>
      </c>
      <c r="L27" s="307">
        <v>267.74</v>
      </c>
      <c r="M27" s="307">
        <v>327.18</v>
      </c>
      <c r="N27" s="307">
        <v>44.11</v>
      </c>
      <c r="O27" s="332">
        <v>0.91</v>
      </c>
    </row>
    <row r="28" spans="1:15" s="289" customFormat="1" ht="15.75">
      <c r="A28" s="306"/>
      <c r="B28" s="307" t="s">
        <v>171</v>
      </c>
      <c r="C28" s="307">
        <v>200</v>
      </c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32"/>
    </row>
    <row r="29" spans="1:15" s="289" customFormat="1" ht="15.75">
      <c r="A29" s="306">
        <v>685</v>
      </c>
      <c r="B29" s="307" t="s">
        <v>43</v>
      </c>
      <c r="C29" s="307" t="s">
        <v>166</v>
      </c>
      <c r="D29" s="307">
        <v>0.2</v>
      </c>
      <c r="E29" s="307" t="s">
        <v>167</v>
      </c>
      <c r="F29" s="307">
        <v>15</v>
      </c>
      <c r="G29" s="307">
        <v>58</v>
      </c>
      <c r="H29" s="307" t="s">
        <v>164</v>
      </c>
      <c r="I29" s="307">
        <v>0.3</v>
      </c>
      <c r="J29" s="307" t="s">
        <v>164</v>
      </c>
      <c r="K29" s="307" t="s">
        <v>164</v>
      </c>
      <c r="L29" s="307">
        <v>5.29</v>
      </c>
      <c r="M29" s="307">
        <v>8.2200000000000006</v>
      </c>
      <c r="N29" s="307">
        <v>3.64</v>
      </c>
      <c r="O29" s="332">
        <v>0.7</v>
      </c>
    </row>
    <row r="30" spans="1:15" s="289" customFormat="1" ht="15.75">
      <c r="A30" s="309"/>
      <c r="B30" s="310" t="s">
        <v>29</v>
      </c>
      <c r="C30" s="311">
        <v>100</v>
      </c>
      <c r="D30" s="311">
        <v>4.7</v>
      </c>
      <c r="E30" s="311">
        <v>0.7</v>
      </c>
      <c r="F30" s="311">
        <v>49.8</v>
      </c>
      <c r="G30" s="311">
        <v>214</v>
      </c>
      <c r="H30" s="311">
        <v>0.03</v>
      </c>
      <c r="I30" s="311" t="s">
        <v>164</v>
      </c>
      <c r="J30" s="311" t="s">
        <v>164</v>
      </c>
      <c r="K30" s="311" t="s">
        <v>164</v>
      </c>
      <c r="L30" s="311">
        <v>8</v>
      </c>
      <c r="M30" s="311">
        <v>35</v>
      </c>
      <c r="N30" s="311">
        <v>8</v>
      </c>
      <c r="O30" s="333">
        <v>0.8</v>
      </c>
    </row>
    <row r="31" spans="1:15" s="355" customFormat="1" ht="15.75">
      <c r="A31" s="363"/>
      <c r="B31" s="364" t="s">
        <v>30</v>
      </c>
      <c r="C31" s="366"/>
      <c r="D31" s="366">
        <f>SUM(D25:D30)</f>
        <v>38.300000000000004</v>
      </c>
      <c r="E31" s="366">
        <f t="shared" ref="E31:O31" si="1">SUM(E25:E30)</f>
        <v>28.8</v>
      </c>
      <c r="F31" s="366">
        <f t="shared" si="1"/>
        <v>111.2</v>
      </c>
      <c r="G31" s="366">
        <f t="shared" si="1"/>
        <v>852</v>
      </c>
      <c r="H31" s="366">
        <f t="shared" si="1"/>
        <v>0.28000000000000003</v>
      </c>
      <c r="I31" s="366">
        <f t="shared" si="1"/>
        <v>35.909999999999997</v>
      </c>
      <c r="J31" s="366">
        <f t="shared" si="1"/>
        <v>32.120000000000005</v>
      </c>
      <c r="K31" s="366">
        <f t="shared" si="1"/>
        <v>5.4699999999999989</v>
      </c>
      <c r="L31" s="366">
        <f t="shared" si="1"/>
        <v>351.63000000000005</v>
      </c>
      <c r="M31" s="366">
        <f t="shared" si="1"/>
        <v>529.47</v>
      </c>
      <c r="N31" s="366">
        <f t="shared" si="1"/>
        <v>119.38</v>
      </c>
      <c r="O31" s="366">
        <f t="shared" si="1"/>
        <v>4.3499999999999996</v>
      </c>
    </row>
    <row r="32" spans="1:15" s="355" customFormat="1" ht="19.5" customHeight="1">
      <c r="A32" s="367"/>
      <c r="B32" s="367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</row>
    <row r="33" spans="1:15" s="355" customFormat="1" ht="19.5" customHeight="1">
      <c r="A33" s="367"/>
      <c r="B33" s="367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</row>
    <row r="34" spans="1:15" ht="37.5" customHeight="1">
      <c r="A34" s="807" t="s">
        <v>160</v>
      </c>
      <c r="B34" s="807"/>
      <c r="C34" s="807"/>
      <c r="D34" s="807"/>
      <c r="E34" s="807"/>
      <c r="F34" s="807"/>
      <c r="G34" s="807"/>
      <c r="H34" s="807"/>
      <c r="I34" s="807"/>
      <c r="J34" s="807"/>
      <c r="K34" s="807"/>
      <c r="L34" s="807"/>
      <c r="M34" s="807"/>
      <c r="N34" s="807"/>
      <c r="O34" s="807"/>
    </row>
    <row r="35" spans="1:15" ht="18.75">
      <c r="B35" s="1" t="s">
        <v>1</v>
      </c>
    </row>
    <row r="36" spans="1:15" ht="18.75">
      <c r="B36" s="1" t="s">
        <v>2</v>
      </c>
      <c r="I36" t="s">
        <v>161</v>
      </c>
      <c r="J36" s="369">
        <v>42983</v>
      </c>
      <c r="K36" s="370"/>
      <c r="L36" s="370"/>
    </row>
    <row r="37" spans="1:15" ht="18.75">
      <c r="B37" s="1" t="s">
        <v>3</v>
      </c>
      <c r="C37" s="7" t="s">
        <v>162</v>
      </c>
      <c r="D37" s="11"/>
      <c r="E37" s="11"/>
      <c r="F37" s="11"/>
    </row>
    <row r="38" spans="1:15" ht="15.75">
      <c r="B38" s="808" t="s">
        <v>163</v>
      </c>
      <c r="C38" s="808"/>
      <c r="D38" s="808"/>
    </row>
    <row r="39" spans="1:15" s="355" customFormat="1" ht="15.75" customHeight="1">
      <c r="A39" s="358" t="s">
        <v>6</v>
      </c>
      <c r="B39" s="359" t="s">
        <v>31</v>
      </c>
      <c r="C39" s="359" t="s">
        <v>7</v>
      </c>
      <c r="D39" s="359" t="s">
        <v>8</v>
      </c>
      <c r="E39" s="359" t="s">
        <v>9</v>
      </c>
      <c r="F39" s="359" t="s">
        <v>10</v>
      </c>
      <c r="G39" s="359" t="s">
        <v>11</v>
      </c>
      <c r="H39" s="809" t="s">
        <v>12</v>
      </c>
      <c r="I39" s="810"/>
      <c r="J39" s="810"/>
      <c r="K39" s="811"/>
      <c r="L39" s="809" t="s">
        <v>13</v>
      </c>
      <c r="M39" s="810"/>
      <c r="N39" s="810"/>
      <c r="O39" s="812"/>
    </row>
    <row r="40" spans="1:15" s="355" customFormat="1" ht="31.5" customHeight="1">
      <c r="A40" s="360"/>
      <c r="B40" s="361"/>
      <c r="C40" s="361"/>
      <c r="D40" s="361"/>
      <c r="E40" s="361"/>
      <c r="F40" s="361"/>
      <c r="G40" s="361"/>
      <c r="H40" s="362"/>
      <c r="I40" s="371"/>
      <c r="J40" s="371"/>
      <c r="K40" s="372"/>
      <c r="L40" s="362"/>
      <c r="M40" s="371"/>
      <c r="N40" s="371"/>
      <c r="O40" s="373"/>
    </row>
    <row r="41" spans="1:15" s="355" customFormat="1" ht="15.75">
      <c r="A41" s="363"/>
      <c r="B41" s="364"/>
      <c r="C41" s="364"/>
      <c r="D41" s="364"/>
      <c r="E41" s="364"/>
      <c r="F41" s="364"/>
      <c r="G41" s="364"/>
      <c r="H41" s="365" t="s">
        <v>14</v>
      </c>
      <c r="I41" s="365" t="s">
        <v>15</v>
      </c>
      <c r="J41" s="365" t="s">
        <v>16</v>
      </c>
      <c r="K41" s="365" t="s">
        <v>17</v>
      </c>
      <c r="L41" s="365" t="s">
        <v>18</v>
      </c>
      <c r="M41" s="365" t="s">
        <v>19</v>
      </c>
      <c r="N41" s="365" t="s">
        <v>20</v>
      </c>
      <c r="O41" s="374" t="s">
        <v>21</v>
      </c>
    </row>
    <row r="42" spans="1:15" s="286" customFormat="1" ht="15.75">
      <c r="A42" s="306">
        <v>19</v>
      </c>
      <c r="B42" s="307" t="s">
        <v>159</v>
      </c>
      <c r="C42" s="317">
        <v>100</v>
      </c>
      <c r="D42" s="317">
        <v>5.4</v>
      </c>
      <c r="E42" s="317">
        <v>4.3</v>
      </c>
      <c r="F42" s="317">
        <v>2.2999999999999998</v>
      </c>
      <c r="G42" s="317">
        <v>51</v>
      </c>
      <c r="H42" s="317">
        <v>0.05</v>
      </c>
      <c r="I42" s="317">
        <v>20.47</v>
      </c>
      <c r="J42" s="317" t="s">
        <v>164</v>
      </c>
      <c r="K42" s="317">
        <v>5.07</v>
      </c>
      <c r="L42" s="317">
        <v>12.74</v>
      </c>
      <c r="M42" s="317">
        <v>23.66</v>
      </c>
      <c r="N42" s="317">
        <v>18.2</v>
      </c>
      <c r="O42" s="337">
        <v>0.82</v>
      </c>
    </row>
    <row r="43" spans="1:15" s="286" customFormat="1" ht="15.75">
      <c r="A43" s="306">
        <v>10</v>
      </c>
      <c r="B43" s="307" t="s">
        <v>172</v>
      </c>
      <c r="C43" s="307" t="s">
        <v>173</v>
      </c>
      <c r="D43" s="307">
        <v>2.2000000000000002</v>
      </c>
      <c r="E43" s="307">
        <v>4.4000000000000004</v>
      </c>
      <c r="F43" s="307">
        <v>12.4</v>
      </c>
      <c r="G43" s="307">
        <v>99</v>
      </c>
      <c r="H43" s="307">
        <v>0.06</v>
      </c>
      <c r="I43" s="307">
        <v>5.32</v>
      </c>
      <c r="J43" s="307">
        <v>0.03</v>
      </c>
      <c r="K43" s="307">
        <v>0.23</v>
      </c>
      <c r="L43" s="307">
        <v>29.09</v>
      </c>
      <c r="M43" s="307">
        <v>45.75</v>
      </c>
      <c r="N43" s="307">
        <v>23.6</v>
      </c>
      <c r="O43" s="332">
        <v>0.67</v>
      </c>
    </row>
    <row r="44" spans="1:15" s="286" customFormat="1" ht="15.75">
      <c r="A44" s="301">
        <v>461</v>
      </c>
      <c r="B44" s="302" t="s">
        <v>129</v>
      </c>
      <c r="C44" s="302" t="s">
        <v>165</v>
      </c>
      <c r="D44" s="302">
        <v>11.6</v>
      </c>
      <c r="E44" s="302">
        <v>13.8</v>
      </c>
      <c r="F44" s="302">
        <v>12.1</v>
      </c>
      <c r="G44" s="302">
        <v>220</v>
      </c>
      <c r="H44" s="302">
        <v>0.04</v>
      </c>
      <c r="I44" s="302">
        <v>1.89</v>
      </c>
      <c r="J44" s="302" t="s">
        <v>164</v>
      </c>
      <c r="K44" s="302">
        <v>0.44</v>
      </c>
      <c r="L44" s="302">
        <v>12.17</v>
      </c>
      <c r="M44" s="302">
        <v>80.150000000000006</v>
      </c>
      <c r="N44" s="302">
        <v>16.23</v>
      </c>
      <c r="O44" s="341">
        <v>0.75</v>
      </c>
    </row>
    <row r="45" spans="1:15" s="286" customFormat="1" ht="15.75">
      <c r="A45" s="348">
        <v>508</v>
      </c>
      <c r="B45" s="349" t="s">
        <v>115</v>
      </c>
      <c r="C45" s="349">
        <v>200</v>
      </c>
      <c r="D45" s="349">
        <v>8.6999999999999993</v>
      </c>
      <c r="E45" s="349">
        <v>7.8</v>
      </c>
      <c r="F45" s="349">
        <v>42.6</v>
      </c>
      <c r="G45" s="349">
        <v>279</v>
      </c>
      <c r="H45" s="349">
        <v>0.14000000000000001</v>
      </c>
      <c r="I45" s="349">
        <v>0.13</v>
      </c>
      <c r="J45" s="349" t="s">
        <v>164</v>
      </c>
      <c r="K45" s="349">
        <v>0.32</v>
      </c>
      <c r="L45" s="349">
        <v>25.76</v>
      </c>
      <c r="M45" s="349">
        <v>135.16999999999999</v>
      </c>
      <c r="N45" s="349">
        <v>35.29</v>
      </c>
      <c r="O45" s="354">
        <v>2.99</v>
      </c>
    </row>
    <row r="46" spans="1:15" s="289" customFormat="1" ht="15.75">
      <c r="A46" s="306">
        <v>639</v>
      </c>
      <c r="B46" s="307" t="s">
        <v>37</v>
      </c>
      <c r="C46" s="307">
        <v>200</v>
      </c>
      <c r="D46" s="307">
        <v>0.6</v>
      </c>
      <c r="E46" s="307" t="s">
        <v>164</v>
      </c>
      <c r="F46" s="307">
        <v>31.4</v>
      </c>
      <c r="G46" s="307">
        <v>124</v>
      </c>
      <c r="H46" s="307">
        <v>0.01</v>
      </c>
      <c r="I46" s="307">
        <v>0.15</v>
      </c>
      <c r="J46" s="307">
        <v>0.01</v>
      </c>
      <c r="K46" s="307">
        <v>1.68</v>
      </c>
      <c r="L46" s="307">
        <v>56.45</v>
      </c>
      <c r="M46" s="307">
        <v>18.309999999999999</v>
      </c>
      <c r="N46" s="307">
        <v>6.86</v>
      </c>
      <c r="O46" s="332">
        <v>1.59</v>
      </c>
    </row>
    <row r="47" spans="1:15" s="286" customFormat="1" ht="15.75">
      <c r="A47" s="309"/>
      <c r="B47" s="310" t="s">
        <v>29</v>
      </c>
      <c r="C47" s="311">
        <v>100</v>
      </c>
      <c r="D47" s="311">
        <v>4.7</v>
      </c>
      <c r="E47" s="311">
        <v>0.7</v>
      </c>
      <c r="F47" s="311">
        <v>49.8</v>
      </c>
      <c r="G47" s="311">
        <v>214</v>
      </c>
      <c r="H47" s="311">
        <v>0.03</v>
      </c>
      <c r="I47" s="311" t="s">
        <v>164</v>
      </c>
      <c r="J47" s="311" t="s">
        <v>164</v>
      </c>
      <c r="K47" s="311" t="s">
        <v>164</v>
      </c>
      <c r="L47" s="311">
        <v>8</v>
      </c>
      <c r="M47" s="311">
        <v>35</v>
      </c>
      <c r="N47" s="311">
        <v>8</v>
      </c>
      <c r="O47" s="333">
        <v>0.8</v>
      </c>
    </row>
    <row r="48" spans="1:15" s="355" customFormat="1" ht="15.75">
      <c r="A48" s="363"/>
      <c r="B48" s="364" t="s">
        <v>30</v>
      </c>
      <c r="C48" s="366"/>
      <c r="D48" s="366">
        <f t="shared" ref="D48:O48" si="2">SUM(D42:D47)</f>
        <v>33.200000000000003</v>
      </c>
      <c r="E48" s="366">
        <f t="shared" si="2"/>
        <v>31</v>
      </c>
      <c r="F48" s="366">
        <f t="shared" si="2"/>
        <v>150.60000000000002</v>
      </c>
      <c r="G48" s="366">
        <f t="shared" si="2"/>
        <v>987</v>
      </c>
      <c r="H48" s="366">
        <f t="shared" si="2"/>
        <v>0.33000000000000007</v>
      </c>
      <c r="I48" s="366">
        <f t="shared" si="2"/>
        <v>27.959999999999997</v>
      </c>
      <c r="J48" s="366">
        <f t="shared" si="2"/>
        <v>0.04</v>
      </c>
      <c r="K48" s="366">
        <f t="shared" si="2"/>
        <v>7.7400000000000011</v>
      </c>
      <c r="L48" s="366">
        <f t="shared" si="2"/>
        <v>144.21</v>
      </c>
      <c r="M48" s="366">
        <f t="shared" si="2"/>
        <v>338.04</v>
      </c>
      <c r="N48" s="366">
        <f t="shared" si="2"/>
        <v>108.17999999999999</v>
      </c>
      <c r="O48" s="366">
        <f t="shared" si="2"/>
        <v>7.62</v>
      </c>
    </row>
    <row r="49" spans="1:15" s="355" customFormat="1" ht="15.75">
      <c r="A49" s="367"/>
      <c r="B49" s="367"/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</row>
    <row r="50" spans="1:15" s="355" customFormat="1" ht="15.75">
      <c r="A50" s="367"/>
      <c r="B50" s="367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</row>
    <row r="51" spans="1:15" ht="18.75">
      <c r="B51" s="1"/>
    </row>
    <row r="52" spans="1:15" ht="18.75">
      <c r="B52" s="1"/>
      <c r="I52" t="s">
        <v>161</v>
      </c>
      <c r="J52" s="369">
        <v>42984</v>
      </c>
      <c r="K52" s="370"/>
      <c r="L52" s="370"/>
    </row>
    <row r="53" spans="1:15" ht="18.75">
      <c r="B53" s="1"/>
      <c r="C53" s="7"/>
      <c r="D53" s="11"/>
      <c r="E53" s="11"/>
      <c r="F53" s="11"/>
    </row>
    <row r="54" spans="1:15" ht="15.75">
      <c r="B54" s="808"/>
      <c r="C54" s="808"/>
      <c r="D54" s="808"/>
    </row>
    <row r="55" spans="1:15" s="355" customFormat="1" ht="15.75" customHeight="1">
      <c r="A55" s="358" t="s">
        <v>6</v>
      </c>
      <c r="B55" s="359" t="s">
        <v>31</v>
      </c>
      <c r="C55" s="359" t="s">
        <v>7</v>
      </c>
      <c r="D55" s="359" t="s">
        <v>8</v>
      </c>
      <c r="E55" s="359" t="s">
        <v>9</v>
      </c>
      <c r="F55" s="359" t="s">
        <v>10</v>
      </c>
      <c r="G55" s="359" t="s">
        <v>11</v>
      </c>
      <c r="H55" s="809" t="s">
        <v>12</v>
      </c>
      <c r="I55" s="810"/>
      <c r="J55" s="810"/>
      <c r="K55" s="811"/>
      <c r="L55" s="809" t="s">
        <v>13</v>
      </c>
      <c r="M55" s="810"/>
      <c r="N55" s="810"/>
      <c r="O55" s="812"/>
    </row>
    <row r="56" spans="1:15" s="355" customFormat="1" ht="31.5" customHeight="1">
      <c r="A56" s="360"/>
      <c r="B56" s="361"/>
      <c r="C56" s="361"/>
      <c r="D56" s="361"/>
      <c r="E56" s="361"/>
      <c r="F56" s="361"/>
      <c r="G56" s="361"/>
      <c r="H56" s="362"/>
      <c r="I56" s="371"/>
      <c r="J56" s="371"/>
      <c r="K56" s="372"/>
      <c r="L56" s="362"/>
      <c r="M56" s="371"/>
      <c r="N56" s="371"/>
      <c r="O56" s="373"/>
    </row>
    <row r="57" spans="1:15" s="355" customFormat="1" ht="15.75">
      <c r="A57" s="363"/>
      <c r="B57" s="364"/>
      <c r="C57" s="364"/>
      <c r="D57" s="364"/>
      <c r="E57" s="364"/>
      <c r="F57" s="364"/>
      <c r="G57" s="364"/>
      <c r="H57" s="365" t="s">
        <v>14</v>
      </c>
      <c r="I57" s="365" t="s">
        <v>15</v>
      </c>
      <c r="J57" s="365" t="s">
        <v>16</v>
      </c>
      <c r="K57" s="365" t="s">
        <v>17</v>
      </c>
      <c r="L57" s="365" t="s">
        <v>18</v>
      </c>
      <c r="M57" s="365" t="s">
        <v>19</v>
      </c>
      <c r="N57" s="365" t="s">
        <v>20</v>
      </c>
      <c r="O57" s="374" t="s">
        <v>21</v>
      </c>
    </row>
    <row r="58" spans="1:15" s="286" customFormat="1" ht="15.75">
      <c r="A58" s="306">
        <v>133</v>
      </c>
      <c r="B58" s="307" t="s">
        <v>25</v>
      </c>
      <c r="C58" s="307" t="s">
        <v>168</v>
      </c>
      <c r="D58" s="317">
        <v>10.1</v>
      </c>
      <c r="E58" s="317">
        <v>5</v>
      </c>
      <c r="F58" s="317">
        <v>20.5</v>
      </c>
      <c r="G58" s="317">
        <v>169</v>
      </c>
      <c r="H58" s="317">
        <v>0.13</v>
      </c>
      <c r="I58" s="317">
        <v>6.28</v>
      </c>
      <c r="J58" s="317">
        <v>0.02</v>
      </c>
      <c r="K58" s="317">
        <v>0.35</v>
      </c>
      <c r="L58" s="317">
        <v>25.08</v>
      </c>
      <c r="M58" s="317">
        <v>127.53</v>
      </c>
      <c r="N58" s="317">
        <v>46.39</v>
      </c>
      <c r="O58" s="337">
        <v>1.36</v>
      </c>
    </row>
    <row r="59" spans="1:15" s="289" customFormat="1" ht="15.75">
      <c r="A59" s="306">
        <v>364</v>
      </c>
      <c r="B59" s="307" t="s">
        <v>138</v>
      </c>
      <c r="C59" s="317">
        <v>100</v>
      </c>
      <c r="D59" s="317">
        <v>13</v>
      </c>
      <c r="E59" s="317">
        <v>8.8000000000000007</v>
      </c>
      <c r="F59" s="317">
        <v>15.2</v>
      </c>
      <c r="G59" s="317">
        <v>196</v>
      </c>
      <c r="H59" s="317">
        <v>0.12</v>
      </c>
      <c r="I59" s="317">
        <v>0.32</v>
      </c>
      <c r="J59" s="317">
        <v>0.02</v>
      </c>
      <c r="K59" s="317">
        <v>0.76</v>
      </c>
      <c r="L59" s="317">
        <v>52.75</v>
      </c>
      <c r="M59" s="317">
        <v>236.59</v>
      </c>
      <c r="N59" s="317">
        <v>37.229999999999997</v>
      </c>
      <c r="O59" s="337">
        <v>1.1000000000000001</v>
      </c>
    </row>
    <row r="60" spans="1:15" s="289" customFormat="1" ht="15.75">
      <c r="A60" s="306">
        <v>511</v>
      </c>
      <c r="B60" s="307" t="s">
        <v>70</v>
      </c>
      <c r="C60" s="307">
        <v>200</v>
      </c>
      <c r="D60" s="307">
        <v>4.5</v>
      </c>
      <c r="E60" s="307">
        <v>7.4</v>
      </c>
      <c r="F60" s="307">
        <v>46.3</v>
      </c>
      <c r="G60" s="307">
        <v>274</v>
      </c>
      <c r="H60" s="307">
        <v>0.02</v>
      </c>
      <c r="I60" s="307">
        <v>0.13</v>
      </c>
      <c r="J60" s="307" t="s">
        <v>164</v>
      </c>
      <c r="K60" s="307">
        <v>0.19</v>
      </c>
      <c r="L60" s="307">
        <v>2.21</v>
      </c>
      <c r="M60" s="307">
        <v>26.47</v>
      </c>
      <c r="N60" s="307">
        <v>6.74</v>
      </c>
      <c r="O60" s="332">
        <v>0.35</v>
      </c>
    </row>
    <row r="61" spans="1:15" s="286" customFormat="1" ht="15.75">
      <c r="A61" s="306">
        <v>633</v>
      </c>
      <c r="B61" s="307" t="s">
        <v>28</v>
      </c>
      <c r="C61" s="307">
        <v>200</v>
      </c>
      <c r="D61" s="307">
        <v>0.2</v>
      </c>
      <c r="E61" s="307" t="s">
        <v>164</v>
      </c>
      <c r="F61" s="307">
        <v>35.799999999999997</v>
      </c>
      <c r="G61" s="307">
        <v>142</v>
      </c>
      <c r="H61" s="307">
        <v>0.03</v>
      </c>
      <c r="I61" s="307">
        <v>3.6</v>
      </c>
      <c r="J61" s="307">
        <v>0.14000000000000001</v>
      </c>
      <c r="K61" s="307">
        <v>0.2</v>
      </c>
      <c r="L61" s="307">
        <v>21.5</v>
      </c>
      <c r="M61" s="307">
        <v>22.46</v>
      </c>
      <c r="N61" s="307">
        <v>12.6</v>
      </c>
      <c r="O61" s="332">
        <v>0.65</v>
      </c>
    </row>
    <row r="62" spans="1:15" s="286" customFormat="1" ht="15.75">
      <c r="A62" s="306"/>
      <c r="B62" s="307" t="s">
        <v>174</v>
      </c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32"/>
    </row>
    <row r="63" spans="1:15" s="286" customFormat="1" ht="15.75">
      <c r="A63" s="309"/>
      <c r="B63" s="310" t="s">
        <v>29</v>
      </c>
      <c r="C63" s="311">
        <v>100</v>
      </c>
      <c r="D63" s="311">
        <v>4.7</v>
      </c>
      <c r="E63" s="311">
        <v>0.7</v>
      </c>
      <c r="F63" s="311">
        <v>49.8</v>
      </c>
      <c r="G63" s="311">
        <v>214</v>
      </c>
      <c r="H63" s="311">
        <v>0.03</v>
      </c>
      <c r="I63" s="311" t="s">
        <v>164</v>
      </c>
      <c r="J63" s="311" t="s">
        <v>164</v>
      </c>
      <c r="K63" s="311" t="s">
        <v>164</v>
      </c>
      <c r="L63" s="311">
        <v>8</v>
      </c>
      <c r="M63" s="311">
        <v>35</v>
      </c>
      <c r="N63" s="311">
        <v>8</v>
      </c>
      <c r="O63" s="333">
        <v>0.8</v>
      </c>
    </row>
    <row r="64" spans="1:15" s="355" customFormat="1" ht="15.75">
      <c r="A64" s="363"/>
      <c r="B64" s="364" t="s">
        <v>30</v>
      </c>
      <c r="C64" s="366"/>
      <c r="D64" s="366">
        <f t="shared" ref="D64:O64" si="3">SUM(D58:D63)</f>
        <v>32.5</v>
      </c>
      <c r="E64" s="366">
        <f t="shared" si="3"/>
        <v>21.900000000000002</v>
      </c>
      <c r="F64" s="366">
        <f t="shared" si="3"/>
        <v>167.6</v>
      </c>
      <c r="G64" s="366">
        <f t="shared" si="3"/>
        <v>995</v>
      </c>
      <c r="H64" s="366">
        <f t="shared" si="3"/>
        <v>0.33000000000000007</v>
      </c>
      <c r="I64" s="366">
        <f t="shared" si="3"/>
        <v>10.33</v>
      </c>
      <c r="J64" s="366">
        <f t="shared" si="3"/>
        <v>0.18000000000000002</v>
      </c>
      <c r="K64" s="366">
        <f t="shared" si="3"/>
        <v>1.4999999999999998</v>
      </c>
      <c r="L64" s="366">
        <f t="shared" si="3"/>
        <v>109.53999999999999</v>
      </c>
      <c r="M64" s="366">
        <f t="shared" si="3"/>
        <v>448.05</v>
      </c>
      <c r="N64" s="366">
        <f t="shared" si="3"/>
        <v>110.96</v>
      </c>
      <c r="O64" s="366">
        <f t="shared" si="3"/>
        <v>4.26</v>
      </c>
    </row>
    <row r="65" spans="1:15" s="355" customFormat="1" ht="15.75">
      <c r="A65" s="367"/>
      <c r="B65" s="367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s="355" customFormat="1" ht="15.75">
      <c r="A66" s="367"/>
      <c r="B66" s="367"/>
      <c r="C66" s="368"/>
      <c r="D66" s="368"/>
      <c r="E66" s="368"/>
      <c r="F66" s="368"/>
      <c r="G66" s="368"/>
      <c r="H66" s="368"/>
      <c r="I66" s="368"/>
      <c r="J66" s="368"/>
      <c r="K66" s="368"/>
      <c r="L66" s="368"/>
      <c r="M66" s="368"/>
      <c r="N66" s="368"/>
      <c r="O66" s="368"/>
    </row>
    <row r="67" spans="1:15" s="355" customFormat="1" ht="15.75">
      <c r="A67" s="367"/>
      <c r="B67" s="367"/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M67" s="368"/>
      <c r="N67" s="368"/>
      <c r="O67" s="368"/>
    </row>
    <row r="68" spans="1:15" s="355" customFormat="1" ht="15.75">
      <c r="A68" s="367"/>
      <c r="B68" s="367"/>
      <c r="C68" s="368"/>
      <c r="D68" s="368"/>
      <c r="E68" s="368"/>
      <c r="F68" s="368"/>
      <c r="G68" s="368"/>
      <c r="H68" s="368"/>
      <c r="I68" s="368"/>
      <c r="J68" s="368"/>
      <c r="K68" s="368"/>
      <c r="L68" s="368"/>
      <c r="M68" s="368"/>
      <c r="N68" s="368"/>
      <c r="O68" s="368"/>
    </row>
    <row r="69" spans="1:15" s="355" customFormat="1" ht="15.75">
      <c r="A69" s="367"/>
      <c r="B69" s="367"/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8"/>
      <c r="N69" s="368"/>
      <c r="O69" s="368"/>
    </row>
    <row r="70" spans="1:15" s="355" customFormat="1" ht="15.75">
      <c r="A70" s="367"/>
      <c r="B70" s="367"/>
      <c r="C70" s="368"/>
      <c r="D70" s="368"/>
      <c r="E70" s="368"/>
      <c r="F70" s="368"/>
      <c r="G70" s="368"/>
      <c r="H70" s="368"/>
      <c r="I70" s="368"/>
      <c r="J70" s="368"/>
      <c r="K70" s="368"/>
      <c r="L70" s="368"/>
      <c r="M70" s="368"/>
      <c r="N70" s="368"/>
      <c r="O70" s="368"/>
    </row>
    <row r="71" spans="1:15" s="355" customFormat="1" ht="15.75">
      <c r="A71" s="367"/>
      <c r="B71" s="367"/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</row>
    <row r="72" spans="1:15" ht="52.5" customHeight="1">
      <c r="A72" s="807" t="s">
        <v>160</v>
      </c>
      <c r="B72" s="807"/>
      <c r="C72" s="807"/>
      <c r="D72" s="807"/>
      <c r="E72" s="807"/>
      <c r="F72" s="807"/>
      <c r="G72" s="807"/>
      <c r="H72" s="807"/>
      <c r="I72" s="807"/>
      <c r="J72" s="807"/>
      <c r="K72" s="807"/>
      <c r="L72" s="807"/>
      <c r="M72" s="807"/>
      <c r="N72" s="807"/>
      <c r="O72" s="807"/>
    </row>
    <row r="73" spans="1:15" ht="18.75">
      <c r="B73" s="1" t="s">
        <v>1</v>
      </c>
    </row>
    <row r="74" spans="1:15" ht="18.75">
      <c r="B74" s="1" t="s">
        <v>2</v>
      </c>
      <c r="I74" t="s">
        <v>161</v>
      </c>
      <c r="J74" s="369">
        <v>42985</v>
      </c>
      <c r="K74" s="370"/>
      <c r="L74" s="370"/>
    </row>
    <row r="75" spans="1:15" ht="18.75">
      <c r="B75" s="1" t="s">
        <v>3</v>
      </c>
      <c r="C75" s="7" t="s">
        <v>162</v>
      </c>
      <c r="D75" s="11"/>
      <c r="E75" s="11"/>
      <c r="F75" s="11"/>
    </row>
    <row r="76" spans="1:15" ht="15.75">
      <c r="B76" s="808" t="s">
        <v>163</v>
      </c>
      <c r="C76" s="808"/>
      <c r="D76" s="808"/>
    </row>
    <row r="77" spans="1:15" s="355" customFormat="1" ht="15.75" customHeight="1">
      <c r="A77" s="358" t="s">
        <v>6</v>
      </c>
      <c r="B77" s="359" t="s">
        <v>31</v>
      </c>
      <c r="C77" s="359" t="s">
        <v>7</v>
      </c>
      <c r="D77" s="359" t="s">
        <v>8</v>
      </c>
      <c r="E77" s="359" t="s">
        <v>9</v>
      </c>
      <c r="F77" s="359" t="s">
        <v>10</v>
      </c>
      <c r="G77" s="359" t="s">
        <v>11</v>
      </c>
      <c r="H77" s="809" t="s">
        <v>12</v>
      </c>
      <c r="I77" s="810"/>
      <c r="J77" s="810"/>
      <c r="K77" s="811"/>
      <c r="L77" s="809" t="s">
        <v>13</v>
      </c>
      <c r="M77" s="810"/>
      <c r="N77" s="810"/>
      <c r="O77" s="812"/>
    </row>
    <row r="78" spans="1:15" s="355" customFormat="1" ht="31.5" customHeight="1">
      <c r="A78" s="360"/>
      <c r="B78" s="361"/>
      <c r="C78" s="361"/>
      <c r="D78" s="361"/>
      <c r="E78" s="361"/>
      <c r="F78" s="361"/>
      <c r="G78" s="361"/>
      <c r="H78" s="362"/>
      <c r="I78" s="371"/>
      <c r="J78" s="371"/>
      <c r="K78" s="372"/>
      <c r="L78" s="362"/>
      <c r="M78" s="371"/>
      <c r="N78" s="371"/>
      <c r="O78" s="373"/>
    </row>
    <row r="79" spans="1:15" s="355" customFormat="1" ht="15.75">
      <c r="A79" s="363"/>
      <c r="B79" s="364"/>
      <c r="C79" s="364"/>
      <c r="D79" s="364"/>
      <c r="E79" s="364"/>
      <c r="F79" s="364"/>
      <c r="G79" s="364"/>
      <c r="H79" s="365" t="s">
        <v>14</v>
      </c>
      <c r="I79" s="365" t="s">
        <v>15</v>
      </c>
      <c r="J79" s="365" t="s">
        <v>16</v>
      </c>
      <c r="K79" s="365" t="s">
        <v>17</v>
      </c>
      <c r="L79" s="365" t="s">
        <v>18</v>
      </c>
      <c r="M79" s="365" t="s">
        <v>19</v>
      </c>
      <c r="N79" s="365" t="s">
        <v>20</v>
      </c>
      <c r="O79" s="374" t="s">
        <v>21</v>
      </c>
    </row>
    <row r="80" spans="1:15" s="289" customFormat="1" ht="15.75">
      <c r="A80" s="306"/>
      <c r="B80" s="307" t="s">
        <v>175</v>
      </c>
      <c r="C80" s="307">
        <v>100</v>
      </c>
      <c r="D80" s="307">
        <v>0.8</v>
      </c>
      <c r="E80" s="307">
        <v>3.1</v>
      </c>
      <c r="F80" s="307">
        <v>5.3</v>
      </c>
      <c r="G80" s="307">
        <v>53</v>
      </c>
      <c r="H80" s="307">
        <v>0.04</v>
      </c>
      <c r="I80" s="307">
        <v>28.72</v>
      </c>
      <c r="J80" s="307" t="s">
        <v>164</v>
      </c>
      <c r="K80" s="307">
        <v>4.5199999999999996</v>
      </c>
      <c r="L80" s="307">
        <v>45.52</v>
      </c>
      <c r="M80" s="307">
        <v>31.54</v>
      </c>
      <c r="N80" s="307">
        <v>17.239999999999998</v>
      </c>
      <c r="O80" s="332">
        <v>0.57999999999999996</v>
      </c>
    </row>
    <row r="81" spans="1:15" s="289" customFormat="1" ht="15.75">
      <c r="A81" s="306">
        <v>132</v>
      </c>
      <c r="B81" s="307" t="s">
        <v>54</v>
      </c>
      <c r="C81" s="307" t="s">
        <v>173</v>
      </c>
      <c r="D81" s="307">
        <v>3</v>
      </c>
      <c r="E81" s="307">
        <v>4.5</v>
      </c>
      <c r="F81" s="307">
        <v>20.100000000000001</v>
      </c>
      <c r="G81" s="307">
        <v>135</v>
      </c>
      <c r="H81" s="307">
        <v>0.1</v>
      </c>
      <c r="I81" s="307">
        <v>16.78</v>
      </c>
      <c r="J81" s="307">
        <v>0.02</v>
      </c>
      <c r="K81" s="307">
        <v>2.42</v>
      </c>
      <c r="L81" s="307">
        <v>27.7</v>
      </c>
      <c r="M81" s="307">
        <v>65.75</v>
      </c>
      <c r="N81" s="307">
        <v>32.549999999999997</v>
      </c>
      <c r="O81" s="332">
        <v>1.03</v>
      </c>
    </row>
    <row r="82" spans="1:15" s="289" customFormat="1" ht="15.75">
      <c r="A82" s="306">
        <v>388</v>
      </c>
      <c r="B82" s="307" t="s">
        <v>176</v>
      </c>
      <c r="C82" s="307">
        <v>100</v>
      </c>
      <c r="D82" s="307">
        <v>13</v>
      </c>
      <c r="E82" s="307">
        <v>8.8000000000000007</v>
      </c>
      <c r="F82" s="307">
        <v>15.2</v>
      </c>
      <c r="G82" s="307">
        <v>196</v>
      </c>
      <c r="H82" s="307">
        <v>0.12</v>
      </c>
      <c r="I82" s="307">
        <v>0.32</v>
      </c>
      <c r="J82" s="307">
        <v>0.02</v>
      </c>
      <c r="K82" s="307">
        <v>0.76</v>
      </c>
      <c r="L82" s="307">
        <v>52.75</v>
      </c>
      <c r="M82" s="307">
        <v>236.59</v>
      </c>
      <c r="N82" s="307">
        <v>37.229999999999997</v>
      </c>
      <c r="O82" s="332">
        <v>1.1000000000000001</v>
      </c>
    </row>
    <row r="83" spans="1:15" s="289" customFormat="1" ht="15.75">
      <c r="A83" s="306">
        <v>648</v>
      </c>
      <c r="B83" s="307" t="s">
        <v>57</v>
      </c>
      <c r="C83" s="307">
        <v>200</v>
      </c>
      <c r="D83" s="307" t="s">
        <v>164</v>
      </c>
      <c r="E83" s="339" t="s">
        <v>164</v>
      </c>
      <c r="F83" s="307">
        <v>30.6</v>
      </c>
      <c r="G83" s="307">
        <v>118</v>
      </c>
      <c r="H83" s="307" t="s">
        <v>164</v>
      </c>
      <c r="I83" s="339" t="s">
        <v>164</v>
      </c>
      <c r="J83" s="339" t="s">
        <v>164</v>
      </c>
      <c r="K83" s="339" t="s">
        <v>164</v>
      </c>
      <c r="L83" s="307">
        <v>0.68</v>
      </c>
      <c r="M83" s="307" t="s">
        <v>164</v>
      </c>
      <c r="N83" s="339" t="s">
        <v>164</v>
      </c>
      <c r="O83" s="332">
        <v>0.1</v>
      </c>
    </row>
    <row r="84" spans="1:15" s="286" customFormat="1" ht="15.75">
      <c r="A84" s="309"/>
      <c r="B84" s="310" t="s">
        <v>29</v>
      </c>
      <c r="C84" s="311">
        <v>100</v>
      </c>
      <c r="D84" s="311">
        <v>4.7</v>
      </c>
      <c r="E84" s="311">
        <v>0.7</v>
      </c>
      <c r="F84" s="311">
        <v>49.8</v>
      </c>
      <c r="G84" s="311">
        <v>214</v>
      </c>
      <c r="H84" s="311">
        <v>0.03</v>
      </c>
      <c r="I84" s="311" t="s">
        <v>164</v>
      </c>
      <c r="J84" s="311" t="s">
        <v>164</v>
      </c>
      <c r="K84" s="311" t="s">
        <v>164</v>
      </c>
      <c r="L84" s="311">
        <v>8</v>
      </c>
      <c r="M84" s="311">
        <v>35</v>
      </c>
      <c r="N84" s="311">
        <v>8</v>
      </c>
      <c r="O84" s="333">
        <v>0.8</v>
      </c>
    </row>
    <row r="85" spans="1:15" s="355" customFormat="1" ht="15.75">
      <c r="A85" s="363"/>
      <c r="B85" s="364" t="s">
        <v>30</v>
      </c>
      <c r="C85" s="366"/>
      <c r="D85" s="366">
        <f>SUM(D80:D84)</f>
        <v>21.5</v>
      </c>
      <c r="E85" s="366">
        <f t="shared" ref="E85:O85" si="4">SUM(E80:E84)</f>
        <v>17.099999999999998</v>
      </c>
      <c r="F85" s="366">
        <f t="shared" si="4"/>
        <v>121</v>
      </c>
      <c r="G85" s="366">
        <f t="shared" si="4"/>
        <v>716</v>
      </c>
      <c r="H85" s="366">
        <f t="shared" si="4"/>
        <v>0.29000000000000004</v>
      </c>
      <c r="I85" s="366">
        <f t="shared" si="4"/>
        <v>45.82</v>
      </c>
      <c r="J85" s="366">
        <f t="shared" si="4"/>
        <v>0.04</v>
      </c>
      <c r="K85" s="366">
        <f t="shared" si="4"/>
        <v>7.6999999999999993</v>
      </c>
      <c r="L85" s="366">
        <f t="shared" si="4"/>
        <v>134.65</v>
      </c>
      <c r="M85" s="366">
        <f t="shared" si="4"/>
        <v>368.88</v>
      </c>
      <c r="N85" s="366">
        <f t="shared" si="4"/>
        <v>95.019999999999982</v>
      </c>
      <c r="O85" s="366">
        <f t="shared" si="4"/>
        <v>3.6100000000000003</v>
      </c>
    </row>
    <row r="86" spans="1:15" s="355" customFormat="1" ht="15.75">
      <c r="A86" s="367"/>
      <c r="B86" s="367"/>
      <c r="C86" s="368"/>
      <c r="D86" s="368"/>
      <c r="E86" s="368"/>
      <c r="F86" s="368"/>
      <c r="G86" s="368"/>
      <c r="H86" s="368"/>
      <c r="I86" s="368"/>
      <c r="J86" s="368"/>
      <c r="K86" s="368"/>
      <c r="L86" s="368"/>
      <c r="M86" s="368"/>
      <c r="N86" s="368"/>
      <c r="O86" s="368"/>
    </row>
    <row r="87" spans="1:15" ht="18.75">
      <c r="B87" s="1"/>
    </row>
    <row r="88" spans="1:15" ht="18.75">
      <c r="B88" s="1"/>
      <c r="I88" t="s">
        <v>161</v>
      </c>
      <c r="J88" s="369">
        <v>42986</v>
      </c>
      <c r="K88" s="370"/>
      <c r="L88" s="370"/>
    </row>
    <row r="89" spans="1:15" ht="18.75">
      <c r="B89" s="1"/>
      <c r="C89" s="7"/>
      <c r="D89" s="11"/>
      <c r="E89" s="11"/>
      <c r="F89" s="11"/>
    </row>
    <row r="90" spans="1:15" ht="15.75">
      <c r="B90" s="808"/>
      <c r="C90" s="808"/>
      <c r="D90" s="808"/>
    </row>
    <row r="91" spans="1:15" s="355" customFormat="1" ht="15.75" customHeight="1">
      <c r="A91" s="358" t="s">
        <v>6</v>
      </c>
      <c r="B91" s="359" t="s">
        <v>31</v>
      </c>
      <c r="C91" s="359" t="s">
        <v>7</v>
      </c>
      <c r="D91" s="359" t="s">
        <v>8</v>
      </c>
      <c r="E91" s="359" t="s">
        <v>9</v>
      </c>
      <c r="F91" s="359" t="s">
        <v>10</v>
      </c>
      <c r="G91" s="359" t="s">
        <v>11</v>
      </c>
      <c r="H91" s="809" t="s">
        <v>12</v>
      </c>
      <c r="I91" s="810"/>
      <c r="J91" s="810"/>
      <c r="K91" s="811"/>
      <c r="L91" s="809" t="s">
        <v>13</v>
      </c>
      <c r="M91" s="810"/>
      <c r="N91" s="810"/>
      <c r="O91" s="812"/>
    </row>
    <row r="92" spans="1:15" s="355" customFormat="1" ht="31.5" customHeight="1">
      <c r="A92" s="360"/>
      <c r="B92" s="361"/>
      <c r="C92" s="361"/>
      <c r="D92" s="361"/>
      <c r="E92" s="361"/>
      <c r="F92" s="361"/>
      <c r="G92" s="361"/>
      <c r="H92" s="362"/>
      <c r="I92" s="371"/>
      <c r="J92" s="371"/>
      <c r="K92" s="372"/>
      <c r="L92" s="362"/>
      <c r="M92" s="371"/>
      <c r="N92" s="371"/>
      <c r="O92" s="373"/>
    </row>
    <row r="93" spans="1:15" s="355" customFormat="1" ht="15.75">
      <c r="A93" s="363"/>
      <c r="B93" s="364"/>
      <c r="C93" s="364"/>
      <c r="D93" s="364"/>
      <c r="E93" s="364"/>
      <c r="F93" s="364"/>
      <c r="G93" s="364"/>
      <c r="H93" s="375" t="s">
        <v>14</v>
      </c>
      <c r="I93" s="375" t="s">
        <v>15</v>
      </c>
      <c r="J93" s="375" t="s">
        <v>16</v>
      </c>
      <c r="K93" s="375" t="s">
        <v>17</v>
      </c>
      <c r="L93" s="375" t="s">
        <v>18</v>
      </c>
      <c r="M93" s="375" t="s">
        <v>19</v>
      </c>
      <c r="N93" s="375" t="s">
        <v>20</v>
      </c>
      <c r="O93" s="377" t="s">
        <v>21</v>
      </c>
    </row>
    <row r="94" spans="1:15" ht="15.75">
      <c r="A94" s="306">
        <v>123</v>
      </c>
      <c r="B94" s="376" t="s">
        <v>63</v>
      </c>
      <c r="C94" s="376" t="s">
        <v>177</v>
      </c>
      <c r="D94" s="376">
        <v>5.8</v>
      </c>
      <c r="E94" s="376">
        <v>9.1999999999999993</v>
      </c>
      <c r="F94" s="376">
        <v>31.8</v>
      </c>
      <c r="G94" s="376">
        <v>240</v>
      </c>
      <c r="H94" s="376">
        <v>0.13</v>
      </c>
      <c r="I94" s="376">
        <v>0.28999999999999998</v>
      </c>
      <c r="J94" s="376">
        <v>0.02</v>
      </c>
      <c r="K94" s="376">
        <v>0.17</v>
      </c>
      <c r="L94" s="376">
        <v>111.22</v>
      </c>
      <c r="M94" s="376">
        <v>145</v>
      </c>
      <c r="N94" s="376">
        <v>35.590000000000003</v>
      </c>
      <c r="O94" s="378">
        <v>2.4900000000000002</v>
      </c>
    </row>
    <row r="95" spans="1:15" s="289" customFormat="1" ht="15.75">
      <c r="A95" s="306">
        <v>522</v>
      </c>
      <c r="B95" s="307" t="s">
        <v>56</v>
      </c>
      <c r="C95" s="317">
        <v>200</v>
      </c>
      <c r="D95" s="317">
        <v>3.2</v>
      </c>
      <c r="E95" s="317">
        <v>6.7</v>
      </c>
      <c r="F95" s="317">
        <v>21.9</v>
      </c>
      <c r="G95" s="317">
        <v>163</v>
      </c>
      <c r="H95" s="317">
        <v>7.0000000000000007E-2</v>
      </c>
      <c r="I95" s="317">
        <v>4.2699999999999996</v>
      </c>
      <c r="J95" s="317">
        <v>0.01</v>
      </c>
      <c r="K95" s="317">
        <v>0.13</v>
      </c>
      <c r="L95" s="317">
        <v>22.86</v>
      </c>
      <c r="M95" s="317">
        <v>49.31</v>
      </c>
      <c r="N95" s="317">
        <v>16.16</v>
      </c>
      <c r="O95" s="337">
        <v>0.66</v>
      </c>
    </row>
    <row r="96" spans="1:15" s="286" customFormat="1" ht="15.75">
      <c r="A96" s="306">
        <v>633</v>
      </c>
      <c r="B96" s="307" t="s">
        <v>28</v>
      </c>
      <c r="C96" s="307">
        <v>200</v>
      </c>
      <c r="D96" s="307">
        <v>0.2</v>
      </c>
      <c r="E96" s="307" t="s">
        <v>164</v>
      </c>
      <c r="F96" s="307">
        <v>35.799999999999997</v>
      </c>
      <c r="G96" s="307">
        <v>142</v>
      </c>
      <c r="H96" s="307">
        <v>0.03</v>
      </c>
      <c r="I96" s="307">
        <v>3.6</v>
      </c>
      <c r="J96" s="307">
        <v>0.14000000000000001</v>
      </c>
      <c r="K96" s="307">
        <v>0.2</v>
      </c>
      <c r="L96" s="307">
        <v>21.5</v>
      </c>
      <c r="M96" s="307">
        <v>22.46</v>
      </c>
      <c r="N96" s="307">
        <v>12.6</v>
      </c>
      <c r="O96" s="332">
        <v>0.65</v>
      </c>
    </row>
    <row r="97" spans="1:15" s="286" customFormat="1" ht="15.75">
      <c r="A97" s="309"/>
      <c r="B97" s="310" t="s">
        <v>29</v>
      </c>
      <c r="C97" s="311">
        <v>100</v>
      </c>
      <c r="D97" s="311">
        <v>4.7</v>
      </c>
      <c r="E97" s="311">
        <v>0.7</v>
      </c>
      <c r="F97" s="311">
        <v>49.8</v>
      </c>
      <c r="G97" s="311">
        <v>214</v>
      </c>
      <c r="H97" s="311">
        <v>0.03</v>
      </c>
      <c r="I97" s="311" t="s">
        <v>164</v>
      </c>
      <c r="J97" s="311" t="s">
        <v>164</v>
      </c>
      <c r="K97" s="311" t="s">
        <v>164</v>
      </c>
      <c r="L97" s="311">
        <v>8</v>
      </c>
      <c r="M97" s="311">
        <v>35</v>
      </c>
      <c r="N97" s="311">
        <v>8</v>
      </c>
      <c r="O97" s="333">
        <v>0.8</v>
      </c>
    </row>
    <row r="98" spans="1:15" s="355" customFormat="1" ht="15.75">
      <c r="A98" s="363"/>
      <c r="B98" s="364" t="s">
        <v>30</v>
      </c>
      <c r="C98" s="366"/>
      <c r="D98" s="366">
        <f t="shared" ref="D98:O98" si="5">SUM(D94:D97)</f>
        <v>13.899999999999999</v>
      </c>
      <c r="E98" s="366">
        <f t="shared" si="5"/>
        <v>16.599999999999998</v>
      </c>
      <c r="F98" s="366">
        <f t="shared" si="5"/>
        <v>139.30000000000001</v>
      </c>
      <c r="G98" s="366">
        <f t="shared" si="5"/>
        <v>759</v>
      </c>
      <c r="H98" s="366">
        <f t="shared" si="5"/>
        <v>0.26</v>
      </c>
      <c r="I98" s="366">
        <f t="shared" si="5"/>
        <v>8.16</v>
      </c>
      <c r="J98" s="366">
        <f t="shared" si="5"/>
        <v>0.17</v>
      </c>
      <c r="K98" s="366">
        <f t="shared" si="5"/>
        <v>0.5</v>
      </c>
      <c r="L98" s="366">
        <f t="shared" si="5"/>
        <v>163.57999999999998</v>
      </c>
      <c r="M98" s="366">
        <f t="shared" si="5"/>
        <v>251.77</v>
      </c>
      <c r="N98" s="366">
        <f t="shared" si="5"/>
        <v>72.349999999999994</v>
      </c>
      <c r="O98" s="366">
        <f t="shared" si="5"/>
        <v>4.6000000000000005</v>
      </c>
    </row>
    <row r="99" spans="1:15" s="355" customFormat="1" ht="15.75">
      <c r="A99" s="367"/>
      <c r="B99" s="367"/>
      <c r="C99" s="368"/>
      <c r="D99" s="368"/>
      <c r="E99" s="368"/>
      <c r="F99" s="368"/>
      <c r="G99" s="368"/>
      <c r="H99" s="368"/>
      <c r="I99" s="368"/>
      <c r="J99" s="368"/>
      <c r="K99" s="368"/>
      <c r="L99" s="368"/>
      <c r="M99" s="368"/>
      <c r="N99" s="368"/>
      <c r="O99" s="368"/>
    </row>
    <row r="100" spans="1:15" s="355" customFormat="1" ht="15.75">
      <c r="A100" s="367"/>
      <c r="B100" s="367"/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</row>
    <row r="101" spans="1:15" s="355" customFormat="1" ht="15.75">
      <c r="A101" s="367"/>
      <c r="B101" s="367"/>
      <c r="C101" s="368"/>
      <c r="D101" s="368"/>
      <c r="E101" s="368"/>
      <c r="F101" s="368"/>
      <c r="G101" s="368"/>
      <c r="H101" s="368"/>
      <c r="I101" s="368"/>
      <c r="J101" s="368"/>
      <c r="K101" s="368"/>
      <c r="L101" s="368"/>
      <c r="M101" s="368"/>
      <c r="N101" s="368"/>
      <c r="O101" s="368"/>
    </row>
    <row r="102" spans="1:15" s="355" customFormat="1" ht="15.75">
      <c r="A102" s="367"/>
      <c r="B102" s="367"/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8"/>
    </row>
    <row r="103" spans="1:15" s="355" customFormat="1" ht="15.75">
      <c r="A103" s="367"/>
      <c r="B103" s="367"/>
      <c r="C103" s="368"/>
      <c r="D103" s="368"/>
      <c r="E103" s="368"/>
      <c r="F103" s="368"/>
      <c r="G103" s="368"/>
      <c r="H103" s="368"/>
      <c r="I103" s="368"/>
      <c r="J103" s="368"/>
      <c r="K103" s="368"/>
      <c r="L103" s="368"/>
      <c r="M103" s="368"/>
      <c r="N103" s="368"/>
      <c r="O103" s="368"/>
    </row>
    <row r="104" spans="1:15" s="355" customFormat="1" ht="15.75">
      <c r="A104" s="367"/>
      <c r="B104" s="367"/>
      <c r="C104" s="368"/>
      <c r="D104" s="368"/>
      <c r="E104" s="368"/>
      <c r="F104" s="368"/>
      <c r="G104" s="368"/>
      <c r="H104" s="368"/>
      <c r="I104" s="368"/>
      <c r="J104" s="368"/>
      <c r="K104" s="368"/>
      <c r="L104" s="368"/>
      <c r="M104" s="368"/>
      <c r="N104" s="368"/>
      <c r="O104" s="368"/>
    </row>
    <row r="105" spans="1:15" ht="37.5" customHeight="1">
      <c r="A105" s="807" t="s">
        <v>160</v>
      </c>
      <c r="B105" s="807"/>
      <c r="C105" s="807"/>
      <c r="D105" s="807"/>
      <c r="E105" s="807"/>
      <c r="F105" s="807"/>
      <c r="G105" s="807"/>
      <c r="H105" s="807"/>
      <c r="I105" s="807"/>
      <c r="J105" s="807"/>
      <c r="K105" s="807"/>
      <c r="L105" s="807"/>
      <c r="M105" s="807"/>
      <c r="N105" s="807"/>
      <c r="O105" s="807"/>
    </row>
    <row r="106" spans="1:15" ht="18.75">
      <c r="B106" s="1" t="s">
        <v>1</v>
      </c>
    </row>
    <row r="107" spans="1:15" ht="18.75">
      <c r="B107" s="1" t="s">
        <v>2</v>
      </c>
      <c r="I107" t="s">
        <v>161</v>
      </c>
      <c r="J107" s="369">
        <v>42989</v>
      </c>
      <c r="K107" s="370"/>
      <c r="L107" s="370"/>
    </row>
    <row r="108" spans="1:15" ht="18.75">
      <c r="B108" s="1" t="s">
        <v>3</v>
      </c>
      <c r="C108" s="7" t="s">
        <v>162</v>
      </c>
      <c r="D108" s="11"/>
      <c r="E108" s="11"/>
      <c r="F108" s="11"/>
    </row>
    <row r="109" spans="1:15" ht="15.75">
      <c r="B109" s="808" t="s">
        <v>163</v>
      </c>
      <c r="C109" s="808"/>
      <c r="D109" s="808"/>
    </row>
    <row r="110" spans="1:15" s="355" customFormat="1" ht="15.75" customHeight="1">
      <c r="A110" s="358" t="s">
        <v>6</v>
      </c>
      <c r="B110" s="359" t="s">
        <v>31</v>
      </c>
      <c r="C110" s="359" t="s">
        <v>7</v>
      </c>
      <c r="D110" s="359" t="s">
        <v>8</v>
      </c>
      <c r="E110" s="359" t="s">
        <v>9</v>
      </c>
      <c r="F110" s="359" t="s">
        <v>10</v>
      </c>
      <c r="G110" s="359" t="s">
        <v>11</v>
      </c>
      <c r="H110" s="809" t="s">
        <v>12</v>
      </c>
      <c r="I110" s="810"/>
      <c r="J110" s="810"/>
      <c r="K110" s="811"/>
      <c r="L110" s="809" t="s">
        <v>13</v>
      </c>
      <c r="M110" s="810"/>
      <c r="N110" s="810"/>
      <c r="O110" s="812"/>
    </row>
    <row r="111" spans="1:15" s="355" customFormat="1" ht="31.5" customHeight="1">
      <c r="A111" s="360"/>
      <c r="B111" s="361"/>
      <c r="C111" s="361"/>
      <c r="D111" s="361"/>
      <c r="E111" s="361"/>
      <c r="F111" s="361"/>
      <c r="G111" s="361"/>
      <c r="H111" s="362"/>
      <c r="I111" s="371"/>
      <c r="J111" s="371"/>
      <c r="K111" s="372"/>
      <c r="L111" s="362"/>
      <c r="M111" s="371"/>
      <c r="N111" s="371"/>
      <c r="O111" s="373"/>
    </row>
    <row r="112" spans="1:15" s="355" customFormat="1" ht="15.75">
      <c r="A112" s="363"/>
      <c r="B112" s="364"/>
      <c r="C112" s="364"/>
      <c r="D112" s="364"/>
      <c r="E112" s="364"/>
      <c r="F112" s="364"/>
      <c r="G112" s="364"/>
      <c r="H112" s="375" t="s">
        <v>14</v>
      </c>
      <c r="I112" s="375" t="s">
        <v>15</v>
      </c>
      <c r="J112" s="375" t="s">
        <v>16</v>
      </c>
      <c r="K112" s="375" t="s">
        <v>17</v>
      </c>
      <c r="L112" s="375" t="s">
        <v>18</v>
      </c>
      <c r="M112" s="375" t="s">
        <v>19</v>
      </c>
      <c r="N112" s="375" t="s">
        <v>20</v>
      </c>
      <c r="O112" s="377" t="s">
        <v>21</v>
      </c>
    </row>
    <row r="113" spans="1:15" s="289" customFormat="1" ht="15.75">
      <c r="A113" s="301"/>
      <c r="B113" s="302" t="s">
        <v>175</v>
      </c>
      <c r="C113" s="302">
        <v>100</v>
      </c>
      <c r="D113" s="302">
        <v>0.8</v>
      </c>
      <c r="E113" s="302">
        <v>3.1</v>
      </c>
      <c r="F113" s="302">
        <v>5.3</v>
      </c>
      <c r="G113" s="302">
        <v>53</v>
      </c>
      <c r="H113" s="302">
        <v>0.04</v>
      </c>
      <c r="I113" s="302">
        <v>28.72</v>
      </c>
      <c r="J113" s="302" t="s">
        <v>164</v>
      </c>
      <c r="K113" s="302">
        <v>4.5199999999999996</v>
      </c>
      <c r="L113" s="302">
        <v>45.52</v>
      </c>
      <c r="M113" s="302">
        <v>31.54</v>
      </c>
      <c r="N113" s="302">
        <v>17.239999999999998</v>
      </c>
      <c r="O113" s="341">
        <v>0.57999999999999996</v>
      </c>
    </row>
    <row r="114" spans="1:15" s="289" customFormat="1" ht="15.75">
      <c r="A114" s="306">
        <v>137</v>
      </c>
      <c r="B114" s="307" t="s">
        <v>95</v>
      </c>
      <c r="C114" s="307" t="s">
        <v>178</v>
      </c>
      <c r="D114" s="307">
        <v>7.4</v>
      </c>
      <c r="E114" s="307">
        <v>5.5</v>
      </c>
      <c r="F114" s="307">
        <v>15.1</v>
      </c>
      <c r="G114" s="307">
        <v>182</v>
      </c>
      <c r="H114" s="307">
        <v>0.11</v>
      </c>
      <c r="I114" s="307">
        <v>5.35</v>
      </c>
      <c r="J114" s="307">
        <v>0.01</v>
      </c>
      <c r="K114" s="307">
        <v>0.36</v>
      </c>
      <c r="L114" s="307">
        <v>18.38</v>
      </c>
      <c r="M114" s="307">
        <v>119.18</v>
      </c>
      <c r="N114" s="307">
        <v>28.95</v>
      </c>
      <c r="O114" s="332">
        <v>1.59</v>
      </c>
    </row>
    <row r="115" spans="1:15" s="289" customFormat="1" ht="15.75">
      <c r="A115" s="306">
        <v>366</v>
      </c>
      <c r="B115" s="307" t="s">
        <v>179</v>
      </c>
      <c r="C115" s="307" t="s">
        <v>170</v>
      </c>
      <c r="D115" s="307">
        <v>22.5</v>
      </c>
      <c r="E115" s="307">
        <v>20</v>
      </c>
      <c r="F115" s="307">
        <v>20.6</v>
      </c>
      <c r="G115" s="307">
        <v>358</v>
      </c>
      <c r="H115" s="307">
        <v>0.08</v>
      </c>
      <c r="I115" s="307">
        <v>0.61</v>
      </c>
      <c r="J115" s="307">
        <v>0.09</v>
      </c>
      <c r="K115" s="307">
        <v>0.6</v>
      </c>
      <c r="L115" s="307">
        <v>267.74</v>
      </c>
      <c r="M115" s="307">
        <v>327.18</v>
      </c>
      <c r="N115" s="307">
        <v>44.11</v>
      </c>
      <c r="O115" s="332">
        <v>0.91</v>
      </c>
    </row>
    <row r="116" spans="1:15" s="289" customFormat="1" ht="15.75">
      <c r="A116" s="306">
        <v>685</v>
      </c>
      <c r="B116" s="307" t="s">
        <v>43</v>
      </c>
      <c r="C116" s="307" t="s">
        <v>166</v>
      </c>
      <c r="D116" s="307">
        <v>0.2</v>
      </c>
      <c r="E116" s="307" t="s">
        <v>167</v>
      </c>
      <c r="F116" s="307">
        <v>15</v>
      </c>
      <c r="G116" s="307">
        <v>58</v>
      </c>
      <c r="H116" s="307" t="s">
        <v>164</v>
      </c>
      <c r="I116" s="307">
        <v>0.3</v>
      </c>
      <c r="J116" s="307" t="s">
        <v>164</v>
      </c>
      <c r="K116" s="307" t="s">
        <v>164</v>
      </c>
      <c r="L116" s="307">
        <v>5.29</v>
      </c>
      <c r="M116" s="307">
        <v>8.2200000000000006</v>
      </c>
      <c r="N116" s="307">
        <v>3.64</v>
      </c>
      <c r="O116" s="332">
        <v>0.7</v>
      </c>
    </row>
    <row r="117" spans="1:15" s="286" customFormat="1" ht="15.75">
      <c r="A117" s="309"/>
      <c r="B117" s="310" t="s">
        <v>29</v>
      </c>
      <c r="C117" s="311">
        <v>100</v>
      </c>
      <c r="D117" s="311">
        <v>4.7</v>
      </c>
      <c r="E117" s="311">
        <v>0.7</v>
      </c>
      <c r="F117" s="311">
        <v>49.8</v>
      </c>
      <c r="G117" s="311">
        <v>214</v>
      </c>
      <c r="H117" s="311">
        <v>0.03</v>
      </c>
      <c r="I117" s="311" t="s">
        <v>164</v>
      </c>
      <c r="J117" s="311" t="s">
        <v>164</v>
      </c>
      <c r="K117" s="311" t="s">
        <v>164</v>
      </c>
      <c r="L117" s="311">
        <v>8</v>
      </c>
      <c r="M117" s="311">
        <v>35</v>
      </c>
      <c r="N117" s="311">
        <v>8</v>
      </c>
      <c r="O117" s="333">
        <v>0.8</v>
      </c>
    </row>
    <row r="118" spans="1:15" s="355" customFormat="1" ht="15.75">
      <c r="A118" s="363"/>
      <c r="B118" s="364" t="s">
        <v>30</v>
      </c>
      <c r="C118" s="366"/>
      <c r="D118" s="366">
        <f t="shared" ref="D118:O118" si="6">SUM(D113:D117)</f>
        <v>35.6</v>
      </c>
      <c r="E118" s="366">
        <f t="shared" si="6"/>
        <v>29.3</v>
      </c>
      <c r="F118" s="366">
        <f t="shared" si="6"/>
        <v>105.8</v>
      </c>
      <c r="G118" s="366">
        <f t="shared" si="6"/>
        <v>865</v>
      </c>
      <c r="H118" s="366">
        <f t="shared" si="6"/>
        <v>0.26</v>
      </c>
      <c r="I118" s="366">
        <f t="shared" si="6"/>
        <v>34.979999999999997</v>
      </c>
      <c r="J118" s="366">
        <f t="shared" si="6"/>
        <v>9.9999999999999992E-2</v>
      </c>
      <c r="K118" s="366">
        <f t="shared" si="6"/>
        <v>5.4799999999999995</v>
      </c>
      <c r="L118" s="366">
        <f t="shared" si="6"/>
        <v>344.93</v>
      </c>
      <c r="M118" s="366">
        <f t="shared" si="6"/>
        <v>521.12</v>
      </c>
      <c r="N118" s="366">
        <f t="shared" si="6"/>
        <v>101.94</v>
      </c>
      <c r="O118" s="366">
        <f t="shared" si="6"/>
        <v>4.58</v>
      </c>
    </row>
    <row r="119" spans="1:15" ht="18.75">
      <c r="B119" s="1"/>
      <c r="C119" s="7"/>
      <c r="D119" s="11"/>
      <c r="E119" s="11"/>
      <c r="F119" s="11"/>
    </row>
    <row r="120" spans="1:15" ht="18.75">
      <c r="B120" s="1"/>
    </row>
    <row r="121" spans="1:15" ht="18.75">
      <c r="B121" s="1"/>
      <c r="I121" t="s">
        <v>161</v>
      </c>
      <c r="J121" s="369">
        <v>42990</v>
      </c>
      <c r="K121" s="370"/>
      <c r="L121" s="370"/>
    </row>
    <row r="122" spans="1:15" ht="18.75">
      <c r="B122" s="1"/>
      <c r="C122" s="7"/>
      <c r="D122" s="11"/>
      <c r="E122" s="11"/>
      <c r="F122" s="11"/>
    </row>
    <row r="123" spans="1:15" ht="15.75">
      <c r="B123" s="808"/>
      <c r="C123" s="808"/>
      <c r="D123" s="808"/>
    </row>
    <row r="124" spans="1:15" s="355" customFormat="1" ht="15.75" customHeight="1">
      <c r="A124" s="358" t="s">
        <v>6</v>
      </c>
      <c r="B124" s="359" t="s">
        <v>31</v>
      </c>
      <c r="C124" s="359" t="s">
        <v>7</v>
      </c>
      <c r="D124" s="359" t="s">
        <v>8</v>
      </c>
      <c r="E124" s="359" t="s">
        <v>9</v>
      </c>
      <c r="F124" s="359" t="s">
        <v>10</v>
      </c>
      <c r="G124" s="359" t="s">
        <v>11</v>
      </c>
      <c r="H124" s="809" t="s">
        <v>12</v>
      </c>
      <c r="I124" s="810"/>
      <c r="J124" s="810"/>
      <c r="K124" s="811"/>
      <c r="L124" s="809" t="s">
        <v>13</v>
      </c>
      <c r="M124" s="810"/>
      <c r="N124" s="810"/>
      <c r="O124" s="812"/>
    </row>
    <row r="125" spans="1:15" s="355" customFormat="1" ht="31.5" customHeight="1">
      <c r="A125" s="360"/>
      <c r="B125" s="361"/>
      <c r="C125" s="361"/>
      <c r="D125" s="361"/>
      <c r="E125" s="361"/>
      <c r="F125" s="361"/>
      <c r="G125" s="361"/>
      <c r="H125" s="362"/>
      <c r="I125" s="371"/>
      <c r="J125" s="371"/>
      <c r="K125" s="372"/>
      <c r="L125" s="362"/>
      <c r="M125" s="371"/>
      <c r="N125" s="371"/>
      <c r="O125" s="373"/>
    </row>
    <row r="126" spans="1:15" s="355" customFormat="1" ht="15.75">
      <c r="A126" s="363"/>
      <c r="B126" s="364"/>
      <c r="C126" s="364"/>
      <c r="D126" s="364"/>
      <c r="E126" s="364"/>
      <c r="F126" s="364"/>
      <c r="G126" s="364"/>
      <c r="H126" s="375" t="s">
        <v>14</v>
      </c>
      <c r="I126" s="375" t="s">
        <v>15</v>
      </c>
      <c r="J126" s="375" t="s">
        <v>16</v>
      </c>
      <c r="K126" s="375" t="s">
        <v>17</v>
      </c>
      <c r="L126" s="375" t="s">
        <v>18</v>
      </c>
      <c r="M126" s="375" t="s">
        <v>19</v>
      </c>
      <c r="N126" s="375" t="s">
        <v>20</v>
      </c>
      <c r="O126" s="377" t="s">
        <v>21</v>
      </c>
    </row>
    <row r="127" spans="1:15" s="289" customFormat="1" ht="15.75">
      <c r="A127" s="306">
        <v>139</v>
      </c>
      <c r="B127" s="307" t="s">
        <v>40</v>
      </c>
      <c r="C127" s="307">
        <v>250</v>
      </c>
      <c r="D127" s="307">
        <v>6.2</v>
      </c>
      <c r="E127" s="307">
        <v>5.6</v>
      </c>
      <c r="F127" s="307">
        <v>22.3</v>
      </c>
      <c r="G127" s="307">
        <v>167</v>
      </c>
      <c r="H127" s="307">
        <v>0.16</v>
      </c>
      <c r="I127" s="307">
        <v>3.13</v>
      </c>
      <c r="J127" s="307">
        <v>0.01</v>
      </c>
      <c r="K127" s="307">
        <v>0.21</v>
      </c>
      <c r="L127" s="307">
        <v>28.43</v>
      </c>
      <c r="M127" s="307">
        <v>69.03</v>
      </c>
      <c r="N127" s="307">
        <v>26.6</v>
      </c>
      <c r="O127" s="332">
        <v>1.74</v>
      </c>
    </row>
    <row r="128" spans="1:15" s="289" customFormat="1" ht="15.75">
      <c r="A128" s="306">
        <v>511</v>
      </c>
      <c r="B128" s="307" t="s">
        <v>70</v>
      </c>
      <c r="C128" s="307">
        <v>200</v>
      </c>
      <c r="D128" s="307">
        <v>4.5</v>
      </c>
      <c r="E128" s="307">
        <v>7.4</v>
      </c>
      <c r="F128" s="307">
        <v>46.3</v>
      </c>
      <c r="G128" s="307">
        <v>274</v>
      </c>
      <c r="H128" s="307">
        <v>0.02</v>
      </c>
      <c r="I128" s="307">
        <v>0.13</v>
      </c>
      <c r="J128" s="307" t="s">
        <v>164</v>
      </c>
      <c r="K128" s="307">
        <v>0.19</v>
      </c>
      <c r="L128" s="307">
        <v>2.21</v>
      </c>
      <c r="M128" s="307">
        <v>26.47</v>
      </c>
      <c r="N128" s="307">
        <v>6.74</v>
      </c>
      <c r="O128" s="332">
        <v>0.35</v>
      </c>
    </row>
    <row r="129" spans="1:15" s="289" customFormat="1" ht="15.75">
      <c r="A129" s="306">
        <v>388</v>
      </c>
      <c r="B129" s="307" t="s">
        <v>132</v>
      </c>
      <c r="C129" s="307">
        <v>100</v>
      </c>
      <c r="D129" s="307">
        <v>13</v>
      </c>
      <c r="E129" s="307">
        <v>8.8000000000000007</v>
      </c>
      <c r="F129" s="307">
        <v>15.2</v>
      </c>
      <c r="G129" s="307">
        <v>196</v>
      </c>
      <c r="H129" s="307">
        <v>0.12</v>
      </c>
      <c r="I129" s="307">
        <v>0.32</v>
      </c>
      <c r="J129" s="307">
        <v>0.02</v>
      </c>
      <c r="K129" s="307">
        <v>0.76</v>
      </c>
      <c r="L129" s="307">
        <v>52.75</v>
      </c>
      <c r="M129" s="307">
        <v>236.59</v>
      </c>
      <c r="N129" s="307">
        <v>37.229999999999997</v>
      </c>
      <c r="O129" s="332">
        <v>1.1000000000000001</v>
      </c>
    </row>
    <row r="130" spans="1:15" s="289" customFormat="1" ht="15.75">
      <c r="A130" s="306">
        <v>639</v>
      </c>
      <c r="B130" s="307" t="s">
        <v>37</v>
      </c>
      <c r="C130" s="307">
        <v>200</v>
      </c>
      <c r="D130" s="307">
        <v>0.6</v>
      </c>
      <c r="E130" s="307" t="s">
        <v>164</v>
      </c>
      <c r="F130" s="307">
        <v>31.4</v>
      </c>
      <c r="G130" s="307">
        <v>124</v>
      </c>
      <c r="H130" s="307">
        <v>0.01</v>
      </c>
      <c r="I130" s="307">
        <v>0.15</v>
      </c>
      <c r="J130" s="307">
        <v>0.01</v>
      </c>
      <c r="K130" s="307">
        <v>1.68</v>
      </c>
      <c r="L130" s="307">
        <v>56.45</v>
      </c>
      <c r="M130" s="307">
        <v>18.309999999999999</v>
      </c>
      <c r="N130" s="307">
        <v>6.86</v>
      </c>
      <c r="O130" s="332">
        <v>1.59</v>
      </c>
    </row>
    <row r="131" spans="1:15" s="286" customFormat="1" ht="15.75">
      <c r="A131" s="309"/>
      <c r="B131" s="310" t="s">
        <v>29</v>
      </c>
      <c r="C131" s="311">
        <v>100</v>
      </c>
      <c r="D131" s="311">
        <v>4.7</v>
      </c>
      <c r="E131" s="311">
        <v>0.7</v>
      </c>
      <c r="F131" s="311">
        <v>49.8</v>
      </c>
      <c r="G131" s="311">
        <v>214</v>
      </c>
      <c r="H131" s="311">
        <v>0.03</v>
      </c>
      <c r="I131" s="311" t="s">
        <v>164</v>
      </c>
      <c r="J131" s="311" t="s">
        <v>164</v>
      </c>
      <c r="K131" s="311" t="s">
        <v>164</v>
      </c>
      <c r="L131" s="311">
        <v>8</v>
      </c>
      <c r="M131" s="311">
        <v>35</v>
      </c>
      <c r="N131" s="311">
        <v>8</v>
      </c>
      <c r="O131" s="333">
        <v>0.8</v>
      </c>
    </row>
    <row r="132" spans="1:15" s="355" customFormat="1" ht="15.75">
      <c r="A132" s="363"/>
      <c r="B132" s="364" t="s">
        <v>30</v>
      </c>
      <c r="C132" s="366"/>
      <c r="D132" s="366">
        <f t="shared" ref="D132:O132" si="7">SUM(D127:D131)</f>
        <v>29</v>
      </c>
      <c r="E132" s="366">
        <f t="shared" si="7"/>
        <v>22.5</v>
      </c>
      <c r="F132" s="366">
        <f t="shared" si="7"/>
        <v>165</v>
      </c>
      <c r="G132" s="366">
        <f t="shared" si="7"/>
        <v>975</v>
      </c>
      <c r="H132" s="366">
        <f t="shared" si="7"/>
        <v>0.33999999999999997</v>
      </c>
      <c r="I132" s="366">
        <f t="shared" si="7"/>
        <v>3.7299999999999995</v>
      </c>
      <c r="J132" s="366">
        <f t="shared" si="7"/>
        <v>0.04</v>
      </c>
      <c r="K132" s="366">
        <f t="shared" si="7"/>
        <v>2.84</v>
      </c>
      <c r="L132" s="366">
        <f t="shared" si="7"/>
        <v>147.84</v>
      </c>
      <c r="M132" s="366">
        <f t="shared" si="7"/>
        <v>385.40000000000003</v>
      </c>
      <c r="N132" s="366">
        <f t="shared" si="7"/>
        <v>85.429999999999993</v>
      </c>
      <c r="O132" s="366">
        <f t="shared" si="7"/>
        <v>5.58</v>
      </c>
    </row>
    <row r="133" spans="1:15" s="355" customFormat="1" ht="15.75">
      <c r="A133" s="367"/>
      <c r="B133" s="367"/>
      <c r="C133" s="368"/>
      <c r="D133" s="368"/>
      <c r="E133" s="368"/>
      <c r="F133" s="368"/>
      <c r="G133" s="368"/>
      <c r="H133" s="368"/>
      <c r="I133" s="368"/>
      <c r="J133" s="368"/>
      <c r="K133" s="368"/>
      <c r="L133" s="368"/>
      <c r="M133" s="368"/>
      <c r="N133" s="368"/>
      <c r="O133" s="368"/>
    </row>
    <row r="134" spans="1:15" s="355" customFormat="1" ht="15.75">
      <c r="A134" s="367"/>
      <c r="B134" s="367"/>
      <c r="C134" s="368"/>
      <c r="D134" s="368"/>
      <c r="E134" s="368"/>
      <c r="F134" s="368"/>
      <c r="G134" s="368"/>
      <c r="H134" s="368"/>
      <c r="I134" s="368"/>
      <c r="J134" s="368"/>
      <c r="K134" s="368"/>
      <c r="L134" s="368"/>
      <c r="M134" s="368"/>
      <c r="N134" s="368"/>
      <c r="O134" s="368"/>
    </row>
    <row r="135" spans="1:15" s="355" customFormat="1" ht="15.75">
      <c r="A135" s="367"/>
      <c r="B135" s="367"/>
      <c r="C135" s="368"/>
      <c r="D135" s="368"/>
      <c r="E135" s="368"/>
      <c r="F135" s="368"/>
      <c r="G135" s="368"/>
      <c r="H135" s="368"/>
      <c r="I135" s="368"/>
      <c r="J135" s="368"/>
      <c r="K135" s="368"/>
      <c r="L135" s="368"/>
      <c r="M135" s="368"/>
      <c r="N135" s="368"/>
      <c r="O135" s="368"/>
    </row>
    <row r="136" spans="1:15" s="355" customFormat="1" ht="15.75">
      <c r="A136" s="367"/>
      <c r="B136" s="367"/>
      <c r="C136" s="368"/>
      <c r="D136" s="368"/>
      <c r="E136" s="368"/>
      <c r="F136" s="368"/>
      <c r="G136" s="368"/>
      <c r="H136" s="368"/>
      <c r="I136" s="368"/>
      <c r="J136" s="368"/>
      <c r="K136" s="368"/>
      <c r="L136" s="368"/>
      <c r="M136" s="368"/>
      <c r="N136" s="368"/>
      <c r="O136" s="368"/>
    </row>
    <row r="137" spans="1:15" s="355" customFormat="1" ht="15.75">
      <c r="A137" s="367"/>
      <c r="B137" s="367"/>
      <c r="C137" s="368"/>
      <c r="D137" s="368"/>
      <c r="E137" s="368"/>
      <c r="F137" s="368"/>
      <c r="G137" s="368"/>
      <c r="H137" s="368"/>
      <c r="I137" s="368"/>
      <c r="J137" s="368"/>
      <c r="K137" s="368"/>
      <c r="L137" s="368"/>
      <c r="M137" s="368"/>
      <c r="N137" s="368"/>
      <c r="O137" s="368"/>
    </row>
    <row r="138" spans="1:15" s="355" customFormat="1" ht="15.75">
      <c r="A138" s="367"/>
      <c r="B138" s="367"/>
      <c r="C138" s="368"/>
      <c r="D138" s="368"/>
      <c r="E138" s="368"/>
      <c r="F138" s="368"/>
      <c r="G138" s="368"/>
      <c r="H138" s="368"/>
      <c r="I138" s="368"/>
      <c r="J138" s="368"/>
      <c r="K138" s="368"/>
      <c r="L138" s="368"/>
      <c r="M138" s="368"/>
      <c r="N138" s="368"/>
      <c r="O138" s="368"/>
    </row>
    <row r="139" spans="1:15" s="355" customFormat="1" ht="15.75">
      <c r="A139" s="367"/>
      <c r="B139" s="367"/>
      <c r="C139" s="368"/>
      <c r="D139" s="368"/>
      <c r="E139" s="368"/>
      <c r="F139" s="368"/>
      <c r="G139" s="368"/>
      <c r="H139" s="368"/>
      <c r="I139" s="368"/>
      <c r="J139" s="368"/>
      <c r="K139" s="368"/>
      <c r="L139" s="368"/>
      <c r="M139" s="368"/>
      <c r="N139" s="368"/>
      <c r="O139" s="368"/>
    </row>
    <row r="140" spans="1:15" ht="37.5" customHeight="1">
      <c r="A140" s="807" t="s">
        <v>160</v>
      </c>
      <c r="B140" s="807"/>
      <c r="C140" s="807"/>
      <c r="D140" s="807"/>
      <c r="E140" s="807"/>
      <c r="F140" s="807"/>
      <c r="G140" s="807"/>
      <c r="H140" s="807"/>
      <c r="I140" s="807"/>
      <c r="J140" s="807"/>
      <c r="K140" s="807"/>
      <c r="L140" s="807"/>
      <c r="M140" s="807"/>
      <c r="N140" s="807"/>
      <c r="O140" s="807"/>
    </row>
    <row r="141" spans="1:15" ht="18.75">
      <c r="B141" s="1" t="s">
        <v>1</v>
      </c>
    </row>
    <row r="142" spans="1:15" ht="18.75">
      <c r="B142" s="1" t="s">
        <v>2</v>
      </c>
      <c r="I142" t="s">
        <v>161</v>
      </c>
      <c r="J142" s="369">
        <v>42991</v>
      </c>
      <c r="K142" s="370"/>
      <c r="L142" s="370"/>
    </row>
    <row r="143" spans="1:15" ht="18.75">
      <c r="B143" s="1" t="s">
        <v>3</v>
      </c>
      <c r="C143" s="7" t="s">
        <v>162</v>
      </c>
      <c r="D143" s="11"/>
      <c r="E143" s="11"/>
      <c r="F143" s="11"/>
    </row>
    <row r="144" spans="1:15" ht="15.75">
      <c r="B144" s="808" t="s">
        <v>163</v>
      </c>
      <c r="C144" s="808"/>
      <c r="D144" s="808"/>
    </row>
    <row r="145" spans="1:15" s="355" customFormat="1" ht="15.75" customHeight="1">
      <c r="A145" s="358" t="s">
        <v>6</v>
      </c>
      <c r="B145" s="359" t="s">
        <v>31</v>
      </c>
      <c r="C145" s="359" t="s">
        <v>7</v>
      </c>
      <c r="D145" s="359" t="s">
        <v>8</v>
      </c>
      <c r="E145" s="359" t="s">
        <v>9</v>
      </c>
      <c r="F145" s="359" t="s">
        <v>10</v>
      </c>
      <c r="G145" s="359" t="s">
        <v>11</v>
      </c>
      <c r="H145" s="809" t="s">
        <v>12</v>
      </c>
      <c r="I145" s="810"/>
      <c r="J145" s="810"/>
      <c r="K145" s="811"/>
      <c r="L145" s="809" t="s">
        <v>13</v>
      </c>
      <c r="M145" s="810"/>
      <c r="N145" s="810"/>
      <c r="O145" s="812"/>
    </row>
    <row r="146" spans="1:15" s="355" customFormat="1" ht="31.5" customHeight="1">
      <c r="A146" s="360"/>
      <c r="B146" s="361"/>
      <c r="C146" s="361"/>
      <c r="D146" s="361"/>
      <c r="E146" s="361"/>
      <c r="F146" s="361"/>
      <c r="G146" s="361"/>
      <c r="H146" s="362"/>
      <c r="I146" s="371"/>
      <c r="J146" s="371"/>
      <c r="K146" s="372"/>
      <c r="L146" s="362"/>
      <c r="M146" s="371"/>
      <c r="N146" s="371"/>
      <c r="O146" s="373"/>
    </row>
    <row r="147" spans="1:15" s="355" customFormat="1" ht="15.75">
      <c r="A147" s="363"/>
      <c r="B147" s="364"/>
      <c r="C147" s="364"/>
      <c r="D147" s="364"/>
      <c r="E147" s="364"/>
      <c r="F147" s="364"/>
      <c r="G147" s="364"/>
      <c r="H147" s="375" t="s">
        <v>14</v>
      </c>
      <c r="I147" s="375" t="s">
        <v>15</v>
      </c>
      <c r="J147" s="375" t="s">
        <v>16</v>
      </c>
      <c r="K147" s="375" t="s">
        <v>17</v>
      </c>
      <c r="L147" s="375" t="s">
        <v>18</v>
      </c>
      <c r="M147" s="375" t="s">
        <v>19</v>
      </c>
      <c r="N147" s="375" t="s">
        <v>20</v>
      </c>
      <c r="O147" s="377" t="s">
        <v>21</v>
      </c>
    </row>
    <row r="148" spans="1:15" s="289" customFormat="1" ht="15.75">
      <c r="A148" s="306">
        <v>43</v>
      </c>
      <c r="B148" s="307" t="s">
        <v>39</v>
      </c>
      <c r="C148" s="307">
        <v>100</v>
      </c>
      <c r="D148" s="307">
        <v>0.8</v>
      </c>
      <c r="E148" s="307">
        <v>3.1</v>
      </c>
      <c r="F148" s="307">
        <v>5.3</v>
      </c>
      <c r="G148" s="307">
        <v>53</v>
      </c>
      <c r="H148" s="307">
        <v>0.04</v>
      </c>
      <c r="I148" s="307">
        <v>28.72</v>
      </c>
      <c r="J148" s="307" t="s">
        <v>164</v>
      </c>
      <c r="K148" s="307">
        <v>4.5199999999999996</v>
      </c>
      <c r="L148" s="307">
        <v>45.52</v>
      </c>
      <c r="M148" s="307">
        <v>31.54</v>
      </c>
      <c r="N148" s="307">
        <v>17.239999999999998</v>
      </c>
      <c r="O148" s="332">
        <v>0.57999999999999996</v>
      </c>
    </row>
    <row r="149" spans="1:15" s="286" customFormat="1" ht="15.75">
      <c r="A149" s="306">
        <v>10</v>
      </c>
      <c r="B149" s="307" t="s">
        <v>172</v>
      </c>
      <c r="C149" s="307" t="s">
        <v>173</v>
      </c>
      <c r="D149" s="307">
        <v>2.2000000000000002</v>
      </c>
      <c r="E149" s="307">
        <v>4.4000000000000004</v>
      </c>
      <c r="F149" s="307">
        <v>12.4</v>
      </c>
      <c r="G149" s="307">
        <v>99</v>
      </c>
      <c r="H149" s="307">
        <v>0.06</v>
      </c>
      <c r="I149" s="307">
        <v>5.32</v>
      </c>
      <c r="J149" s="307">
        <v>0.03</v>
      </c>
      <c r="K149" s="307">
        <v>0.23</v>
      </c>
      <c r="L149" s="307">
        <v>29.09</v>
      </c>
      <c r="M149" s="307">
        <v>45.75</v>
      </c>
      <c r="N149" s="307">
        <v>23.6</v>
      </c>
      <c r="O149" s="332">
        <v>0.67</v>
      </c>
    </row>
    <row r="150" spans="1:15" s="289" customFormat="1" ht="15.75">
      <c r="A150" s="306">
        <v>516</v>
      </c>
      <c r="B150" s="307" t="s">
        <v>49</v>
      </c>
      <c r="C150" s="307">
        <v>200</v>
      </c>
      <c r="D150" s="307">
        <v>5.3</v>
      </c>
      <c r="E150" s="307">
        <v>6.2</v>
      </c>
      <c r="F150" s="307">
        <v>35.200000000000003</v>
      </c>
      <c r="G150" s="307">
        <v>220</v>
      </c>
      <c r="H150" s="307">
        <v>0.05</v>
      </c>
      <c r="I150" s="307">
        <v>0.03</v>
      </c>
      <c r="J150" s="307" t="s">
        <v>164</v>
      </c>
      <c r="K150" s="307">
        <v>0.66</v>
      </c>
      <c r="L150" s="307">
        <v>7.59</v>
      </c>
      <c r="M150" s="307">
        <v>31.43</v>
      </c>
      <c r="N150" s="307">
        <v>11.57</v>
      </c>
      <c r="O150" s="332">
        <v>0.61</v>
      </c>
    </row>
    <row r="151" spans="1:15" s="289" customFormat="1" ht="15.75">
      <c r="A151" s="306">
        <v>437</v>
      </c>
      <c r="B151" s="307" t="s">
        <v>131</v>
      </c>
      <c r="C151" s="307" t="s">
        <v>165</v>
      </c>
      <c r="D151" s="307">
        <v>6.9</v>
      </c>
      <c r="E151" s="307">
        <v>3.3</v>
      </c>
      <c r="F151" s="307">
        <v>2</v>
      </c>
      <c r="G151" s="307">
        <v>66</v>
      </c>
      <c r="H151" s="307">
        <v>0.09</v>
      </c>
      <c r="I151" s="307">
        <v>2.0099999999999998</v>
      </c>
      <c r="J151" s="307" t="s">
        <v>164</v>
      </c>
      <c r="K151" s="307">
        <v>0.59</v>
      </c>
      <c r="L151" s="307">
        <v>15.86</v>
      </c>
      <c r="M151" s="307">
        <v>230.4</v>
      </c>
      <c r="N151" s="307">
        <v>31.93</v>
      </c>
      <c r="O151" s="332">
        <v>2.36</v>
      </c>
    </row>
    <row r="152" spans="1:15" s="289" customFormat="1" ht="15.75">
      <c r="A152" s="306">
        <v>648</v>
      </c>
      <c r="B152" s="307" t="s">
        <v>57</v>
      </c>
      <c r="C152" s="307">
        <v>200</v>
      </c>
      <c r="D152" s="307" t="s">
        <v>164</v>
      </c>
      <c r="E152" s="339" t="s">
        <v>164</v>
      </c>
      <c r="F152" s="307">
        <v>30.6</v>
      </c>
      <c r="G152" s="307">
        <v>118</v>
      </c>
      <c r="H152" s="307" t="s">
        <v>164</v>
      </c>
      <c r="I152" s="339" t="s">
        <v>164</v>
      </c>
      <c r="J152" s="339" t="s">
        <v>164</v>
      </c>
      <c r="K152" s="339" t="s">
        <v>164</v>
      </c>
      <c r="L152" s="307">
        <v>0.68</v>
      </c>
      <c r="M152" s="307" t="s">
        <v>164</v>
      </c>
      <c r="N152" s="339" t="s">
        <v>164</v>
      </c>
      <c r="O152" s="332">
        <v>0.1</v>
      </c>
    </row>
    <row r="153" spans="1:15" s="286" customFormat="1" ht="15.75">
      <c r="A153" s="309"/>
      <c r="B153" s="310" t="s">
        <v>29</v>
      </c>
      <c r="C153" s="311">
        <v>100</v>
      </c>
      <c r="D153" s="311">
        <v>4.7</v>
      </c>
      <c r="E153" s="311">
        <v>0.7</v>
      </c>
      <c r="F153" s="311">
        <v>49.8</v>
      </c>
      <c r="G153" s="311">
        <v>214</v>
      </c>
      <c r="H153" s="311">
        <v>0.03</v>
      </c>
      <c r="I153" s="311" t="s">
        <v>164</v>
      </c>
      <c r="J153" s="311" t="s">
        <v>164</v>
      </c>
      <c r="K153" s="311" t="s">
        <v>164</v>
      </c>
      <c r="L153" s="311">
        <v>8</v>
      </c>
      <c r="M153" s="311">
        <v>35</v>
      </c>
      <c r="N153" s="311">
        <v>8</v>
      </c>
      <c r="O153" s="333">
        <v>0.8</v>
      </c>
    </row>
    <row r="154" spans="1:15" s="355" customFormat="1" ht="15.75">
      <c r="A154" s="363"/>
      <c r="B154" s="364" t="s">
        <v>30</v>
      </c>
      <c r="C154" s="366"/>
      <c r="D154" s="366">
        <f t="shared" ref="D154:O154" si="8">SUM(D148:D153)</f>
        <v>19.900000000000002</v>
      </c>
      <c r="E154" s="366">
        <f t="shared" si="8"/>
        <v>17.7</v>
      </c>
      <c r="F154" s="366">
        <f t="shared" si="8"/>
        <v>135.30000000000001</v>
      </c>
      <c r="G154" s="366">
        <f t="shared" si="8"/>
        <v>770</v>
      </c>
      <c r="H154" s="366">
        <f t="shared" si="8"/>
        <v>0.27</v>
      </c>
      <c r="I154" s="366">
        <f t="shared" si="8"/>
        <v>36.08</v>
      </c>
      <c r="J154" s="366">
        <f t="shared" si="8"/>
        <v>0.03</v>
      </c>
      <c r="K154" s="366">
        <f t="shared" si="8"/>
        <v>6</v>
      </c>
      <c r="L154" s="366">
        <f t="shared" si="8"/>
        <v>106.74000000000001</v>
      </c>
      <c r="M154" s="366">
        <f t="shared" si="8"/>
        <v>374.12</v>
      </c>
      <c r="N154" s="366">
        <f t="shared" si="8"/>
        <v>92.34</v>
      </c>
      <c r="O154" s="366">
        <f t="shared" si="8"/>
        <v>5.1199999999999992</v>
      </c>
    </row>
    <row r="155" spans="1:15" s="355" customFormat="1" ht="53.25" customHeight="1"/>
    <row r="156" spans="1:15" ht="18.75">
      <c r="B156" s="1"/>
    </row>
    <row r="157" spans="1:15" ht="18.75">
      <c r="B157" s="1"/>
      <c r="I157" t="s">
        <v>161</v>
      </c>
      <c r="J157" s="369">
        <v>42992</v>
      </c>
      <c r="K157" s="370"/>
      <c r="L157" s="370"/>
    </row>
    <row r="158" spans="1:15" ht="18.75">
      <c r="B158" s="1"/>
      <c r="C158" s="7"/>
      <c r="D158" s="11"/>
      <c r="E158" s="11"/>
      <c r="F158" s="11"/>
    </row>
    <row r="159" spans="1:15" ht="15.75">
      <c r="B159" s="808" t="s">
        <v>163</v>
      </c>
      <c r="C159" s="808"/>
      <c r="D159" s="808"/>
    </row>
    <row r="160" spans="1:15" s="355" customFormat="1" ht="15.75" customHeight="1">
      <c r="A160" s="358" t="s">
        <v>6</v>
      </c>
      <c r="B160" s="359" t="s">
        <v>31</v>
      </c>
      <c r="C160" s="359" t="s">
        <v>7</v>
      </c>
      <c r="D160" s="359" t="s">
        <v>8</v>
      </c>
      <c r="E160" s="359" t="s">
        <v>9</v>
      </c>
      <c r="F160" s="359" t="s">
        <v>10</v>
      </c>
      <c r="G160" s="359" t="s">
        <v>11</v>
      </c>
      <c r="H160" s="809" t="s">
        <v>12</v>
      </c>
      <c r="I160" s="810"/>
      <c r="J160" s="810"/>
      <c r="K160" s="811"/>
      <c r="L160" s="809" t="s">
        <v>13</v>
      </c>
      <c r="M160" s="810"/>
      <c r="N160" s="810"/>
      <c r="O160" s="812"/>
    </row>
    <row r="161" spans="1:15" s="355" customFormat="1" ht="31.5" customHeight="1">
      <c r="A161" s="360"/>
      <c r="B161" s="361"/>
      <c r="C161" s="361"/>
      <c r="D161" s="361"/>
      <c r="E161" s="361"/>
      <c r="F161" s="361"/>
      <c r="G161" s="361"/>
      <c r="H161" s="362"/>
      <c r="I161" s="371"/>
      <c r="J161" s="371"/>
      <c r="K161" s="372"/>
      <c r="L161" s="362"/>
      <c r="M161" s="371"/>
      <c r="N161" s="371"/>
      <c r="O161" s="373"/>
    </row>
    <row r="162" spans="1:15" s="355" customFormat="1" ht="15.75">
      <c r="A162" s="363"/>
      <c r="B162" s="364"/>
      <c r="C162" s="364"/>
      <c r="D162" s="364"/>
      <c r="E162" s="364"/>
      <c r="F162" s="364"/>
      <c r="G162" s="364"/>
      <c r="H162" s="375" t="s">
        <v>14</v>
      </c>
      <c r="I162" s="375" t="s">
        <v>15</v>
      </c>
      <c r="J162" s="375" t="s">
        <v>16</v>
      </c>
      <c r="K162" s="375" t="s">
        <v>17</v>
      </c>
      <c r="L162" s="375" t="s">
        <v>18</v>
      </c>
      <c r="M162" s="375" t="s">
        <v>19</v>
      </c>
      <c r="N162" s="375" t="s">
        <v>20</v>
      </c>
      <c r="O162" s="377" t="s">
        <v>21</v>
      </c>
    </row>
    <row r="163" spans="1:15" s="286" customFormat="1" ht="15.75">
      <c r="A163" s="306">
        <v>10</v>
      </c>
      <c r="B163" s="307" t="s">
        <v>180</v>
      </c>
      <c r="C163" s="307" t="s">
        <v>168</v>
      </c>
      <c r="D163" s="307">
        <v>2.2000000000000002</v>
      </c>
      <c r="E163" s="307">
        <v>4.4000000000000004</v>
      </c>
      <c r="F163" s="307">
        <v>12.4</v>
      </c>
      <c r="G163" s="307">
        <v>99</v>
      </c>
      <c r="H163" s="307">
        <v>0.06</v>
      </c>
      <c r="I163" s="307">
        <v>5.32</v>
      </c>
      <c r="J163" s="307">
        <v>0.03</v>
      </c>
      <c r="K163" s="307">
        <v>0.23</v>
      </c>
      <c r="L163" s="307">
        <v>29.09</v>
      </c>
      <c r="M163" s="307">
        <v>45.75</v>
      </c>
      <c r="N163" s="307">
        <v>23.6</v>
      </c>
      <c r="O163" s="332">
        <v>0.67</v>
      </c>
    </row>
    <row r="164" spans="1:15" s="289" customFormat="1" ht="15.75">
      <c r="A164" s="307">
        <v>520</v>
      </c>
      <c r="B164" s="307" t="s">
        <v>42</v>
      </c>
      <c r="C164" s="307">
        <v>200</v>
      </c>
      <c r="D164" s="307">
        <v>3.2</v>
      </c>
      <c r="E164" s="307">
        <v>6.7</v>
      </c>
      <c r="F164" s="307">
        <v>21.9</v>
      </c>
      <c r="G164" s="307">
        <v>163</v>
      </c>
      <c r="H164" s="307">
        <v>7.0000000000000007E-2</v>
      </c>
      <c r="I164" s="307">
        <v>4.2699999999999996</v>
      </c>
      <c r="J164" s="307">
        <v>0.01</v>
      </c>
      <c r="K164" s="307">
        <v>0.13</v>
      </c>
      <c r="L164" s="307">
        <v>22.86</v>
      </c>
      <c r="M164" s="307">
        <v>49.31</v>
      </c>
      <c r="N164" s="307">
        <v>16.16</v>
      </c>
      <c r="O164" s="307">
        <v>0.66</v>
      </c>
    </row>
    <row r="165" spans="1:15" s="289" customFormat="1" ht="15.75">
      <c r="A165" s="307">
        <v>388</v>
      </c>
      <c r="B165" s="307" t="s">
        <v>41</v>
      </c>
      <c r="C165" s="307">
        <v>100</v>
      </c>
      <c r="D165" s="307">
        <v>13</v>
      </c>
      <c r="E165" s="307">
        <v>8.8000000000000007</v>
      </c>
      <c r="F165" s="307">
        <v>15.2</v>
      </c>
      <c r="G165" s="307">
        <v>196</v>
      </c>
      <c r="H165" s="307">
        <v>0.12</v>
      </c>
      <c r="I165" s="307">
        <v>0.32</v>
      </c>
      <c r="J165" s="307">
        <v>0.02</v>
      </c>
      <c r="K165" s="307">
        <v>0.76</v>
      </c>
      <c r="L165" s="307">
        <v>52.75</v>
      </c>
      <c r="M165" s="307">
        <v>236.59</v>
      </c>
      <c r="N165" s="307">
        <v>37.229999999999997</v>
      </c>
      <c r="O165" s="307">
        <v>1.1000000000000001</v>
      </c>
    </row>
    <row r="166" spans="1:15" s="286" customFormat="1" ht="15.75">
      <c r="A166" s="306">
        <v>633</v>
      </c>
      <c r="B166" s="307" t="s">
        <v>28</v>
      </c>
      <c r="C166" s="307">
        <v>200</v>
      </c>
      <c r="D166" s="307">
        <v>0.2</v>
      </c>
      <c r="E166" s="307" t="s">
        <v>164</v>
      </c>
      <c r="F166" s="307">
        <v>35.799999999999997</v>
      </c>
      <c r="G166" s="307">
        <v>142</v>
      </c>
      <c r="H166" s="307">
        <v>0.03</v>
      </c>
      <c r="I166" s="307">
        <v>3.6</v>
      </c>
      <c r="J166" s="307">
        <v>0.14000000000000001</v>
      </c>
      <c r="K166" s="307">
        <v>0.2</v>
      </c>
      <c r="L166" s="307">
        <v>21.5</v>
      </c>
      <c r="M166" s="307">
        <v>22.46</v>
      </c>
      <c r="N166" s="307">
        <v>12.6</v>
      </c>
      <c r="O166" s="332">
        <v>0.65</v>
      </c>
    </row>
    <row r="167" spans="1:15" s="289" customFormat="1" ht="15.75">
      <c r="A167" s="307"/>
      <c r="B167" s="307" t="s">
        <v>174</v>
      </c>
      <c r="C167" s="307"/>
      <c r="D167" s="307"/>
      <c r="E167" s="339"/>
      <c r="F167" s="307"/>
      <c r="G167" s="307"/>
      <c r="H167" s="307"/>
      <c r="I167" s="339"/>
      <c r="J167" s="339"/>
      <c r="K167" s="339"/>
      <c r="L167" s="307"/>
      <c r="M167" s="307"/>
      <c r="N167" s="339"/>
      <c r="O167" s="307"/>
    </row>
    <row r="168" spans="1:15" s="286" customFormat="1" ht="15.75">
      <c r="A168" s="309"/>
      <c r="B168" s="310" t="s">
        <v>29</v>
      </c>
      <c r="C168" s="311">
        <v>100</v>
      </c>
      <c r="D168" s="311">
        <v>4.7</v>
      </c>
      <c r="E168" s="311">
        <v>0.7</v>
      </c>
      <c r="F168" s="311">
        <v>49.8</v>
      </c>
      <c r="G168" s="311">
        <v>214</v>
      </c>
      <c r="H168" s="311">
        <v>0.03</v>
      </c>
      <c r="I168" s="311" t="s">
        <v>164</v>
      </c>
      <c r="J168" s="311" t="s">
        <v>164</v>
      </c>
      <c r="K168" s="311" t="s">
        <v>164</v>
      </c>
      <c r="L168" s="311">
        <v>8</v>
      </c>
      <c r="M168" s="311">
        <v>35</v>
      </c>
      <c r="N168" s="311">
        <v>8</v>
      </c>
      <c r="O168" s="333">
        <v>0.8</v>
      </c>
    </row>
    <row r="169" spans="1:15" s="355" customFormat="1" ht="15.75">
      <c r="A169" s="363"/>
      <c r="B169" s="364" t="s">
        <v>30</v>
      </c>
      <c r="C169" s="366"/>
      <c r="D169" s="366">
        <f t="shared" ref="D169:O169" si="9">SUM(D163:D168)</f>
        <v>23.299999999999997</v>
      </c>
      <c r="E169" s="366">
        <f t="shared" si="9"/>
        <v>20.6</v>
      </c>
      <c r="F169" s="366">
        <f t="shared" si="9"/>
        <v>135.1</v>
      </c>
      <c r="G169" s="366">
        <f t="shared" si="9"/>
        <v>814</v>
      </c>
      <c r="H169" s="366">
        <f t="shared" si="9"/>
        <v>0.31000000000000005</v>
      </c>
      <c r="I169" s="366">
        <f t="shared" si="9"/>
        <v>13.51</v>
      </c>
      <c r="J169" s="366">
        <f t="shared" si="9"/>
        <v>0.2</v>
      </c>
      <c r="K169" s="366">
        <f t="shared" si="9"/>
        <v>1.32</v>
      </c>
      <c r="L169" s="366">
        <f t="shared" si="9"/>
        <v>134.19999999999999</v>
      </c>
      <c r="M169" s="366">
        <f t="shared" si="9"/>
        <v>389.10999999999996</v>
      </c>
      <c r="N169" s="366">
        <f t="shared" si="9"/>
        <v>97.59</v>
      </c>
      <c r="O169" s="366">
        <f t="shared" si="9"/>
        <v>3.88</v>
      </c>
    </row>
    <row r="170" spans="1:15" s="355" customFormat="1" ht="15.75">
      <c r="A170" s="367"/>
      <c r="B170" s="367"/>
      <c r="C170" s="368"/>
      <c r="D170" s="368"/>
      <c r="E170" s="368"/>
      <c r="F170" s="368"/>
      <c r="G170" s="368"/>
      <c r="H170" s="368"/>
      <c r="I170" s="368"/>
      <c r="J170" s="368"/>
      <c r="K170" s="368"/>
      <c r="L170" s="368"/>
      <c r="M170" s="368"/>
      <c r="N170" s="368"/>
      <c r="O170" s="368"/>
    </row>
    <row r="171" spans="1:15" s="355" customFormat="1" ht="15.75">
      <c r="A171" s="367"/>
      <c r="B171" s="367"/>
      <c r="C171" s="368"/>
      <c r="D171" s="368"/>
      <c r="E171" s="368"/>
      <c r="F171" s="368"/>
      <c r="G171" s="368"/>
      <c r="H171" s="368"/>
      <c r="I171" s="368"/>
      <c r="J171" s="368"/>
      <c r="K171" s="368"/>
      <c r="L171" s="368"/>
      <c r="M171" s="368"/>
      <c r="N171" s="368"/>
      <c r="O171" s="368"/>
    </row>
    <row r="172" spans="1:15" s="355" customFormat="1" ht="15.75">
      <c r="A172" s="367"/>
      <c r="B172" s="367"/>
      <c r="C172" s="368"/>
      <c r="D172" s="368"/>
      <c r="E172" s="368"/>
      <c r="F172" s="368"/>
      <c r="G172" s="368"/>
      <c r="H172" s="368"/>
      <c r="I172" s="368"/>
      <c r="J172" s="368"/>
      <c r="K172" s="368"/>
      <c r="L172" s="368"/>
      <c r="M172" s="368"/>
      <c r="N172" s="368"/>
      <c r="O172" s="368"/>
    </row>
    <row r="173" spans="1:15" s="355" customFormat="1" ht="15.75">
      <c r="A173" s="367"/>
      <c r="B173" s="367"/>
      <c r="C173" s="368"/>
      <c r="D173" s="368"/>
      <c r="E173" s="368"/>
      <c r="F173" s="368"/>
      <c r="G173" s="368"/>
      <c r="H173" s="368"/>
      <c r="I173" s="368"/>
      <c r="J173" s="368"/>
      <c r="K173" s="368"/>
      <c r="L173" s="368"/>
      <c r="M173" s="368"/>
      <c r="N173" s="368"/>
      <c r="O173" s="368"/>
    </row>
    <row r="174" spans="1:15" ht="37.5" customHeight="1">
      <c r="A174" s="807" t="s">
        <v>160</v>
      </c>
      <c r="B174" s="807"/>
      <c r="C174" s="807"/>
      <c r="D174" s="807"/>
      <c r="E174" s="807"/>
      <c r="F174" s="807"/>
      <c r="G174" s="807"/>
      <c r="H174" s="807"/>
      <c r="I174" s="807"/>
      <c r="J174" s="807"/>
      <c r="K174" s="807"/>
      <c r="L174" s="807"/>
      <c r="M174" s="807"/>
      <c r="N174" s="807"/>
      <c r="O174" s="807"/>
    </row>
    <row r="175" spans="1:15" ht="18.75">
      <c r="B175" s="1" t="s">
        <v>1</v>
      </c>
    </row>
    <row r="176" spans="1:15" ht="18.75">
      <c r="B176" s="1" t="s">
        <v>2</v>
      </c>
      <c r="I176" t="s">
        <v>161</v>
      </c>
      <c r="J176" s="369">
        <v>42993</v>
      </c>
      <c r="K176" s="370"/>
      <c r="L176" s="370"/>
    </row>
    <row r="177" spans="1:15" ht="18.75">
      <c r="B177" s="1" t="s">
        <v>3</v>
      </c>
      <c r="C177" s="7" t="s">
        <v>162</v>
      </c>
      <c r="D177" s="11"/>
      <c r="E177" s="11"/>
      <c r="F177" s="11"/>
    </row>
    <row r="178" spans="1:15" ht="15.75">
      <c r="B178" s="808" t="s">
        <v>163</v>
      </c>
      <c r="C178" s="808"/>
      <c r="D178" s="808"/>
    </row>
    <row r="179" spans="1:15" s="355" customFormat="1" ht="15.75" customHeight="1">
      <c r="A179" s="358" t="s">
        <v>6</v>
      </c>
      <c r="B179" s="359" t="s">
        <v>31</v>
      </c>
      <c r="C179" s="359" t="s">
        <v>7</v>
      </c>
      <c r="D179" s="359" t="s">
        <v>8</v>
      </c>
      <c r="E179" s="359" t="s">
        <v>9</v>
      </c>
      <c r="F179" s="359" t="s">
        <v>10</v>
      </c>
      <c r="G179" s="359" t="s">
        <v>11</v>
      </c>
      <c r="H179" s="809" t="s">
        <v>12</v>
      </c>
      <c r="I179" s="810"/>
      <c r="J179" s="810"/>
      <c r="K179" s="811"/>
      <c r="L179" s="809" t="s">
        <v>13</v>
      </c>
      <c r="M179" s="810"/>
      <c r="N179" s="810"/>
      <c r="O179" s="812"/>
    </row>
    <row r="180" spans="1:15" s="355" customFormat="1" ht="31.5" customHeight="1">
      <c r="A180" s="360"/>
      <c r="B180" s="361"/>
      <c r="C180" s="361"/>
      <c r="D180" s="361"/>
      <c r="E180" s="361"/>
      <c r="F180" s="361"/>
      <c r="G180" s="361"/>
      <c r="H180" s="362"/>
      <c r="I180" s="371"/>
      <c r="J180" s="371"/>
      <c r="K180" s="372"/>
      <c r="L180" s="362"/>
      <c r="M180" s="371"/>
      <c r="N180" s="371"/>
      <c r="O180" s="373"/>
    </row>
    <row r="181" spans="1:15" s="355" customFormat="1" ht="15.75">
      <c r="A181" s="363"/>
      <c r="B181" s="364"/>
      <c r="C181" s="364"/>
      <c r="D181" s="364"/>
      <c r="E181" s="364"/>
      <c r="F181" s="364"/>
      <c r="G181" s="364"/>
      <c r="H181" s="375" t="s">
        <v>14</v>
      </c>
      <c r="I181" s="375" t="s">
        <v>15</v>
      </c>
      <c r="J181" s="375" t="s">
        <v>16</v>
      </c>
      <c r="K181" s="375" t="s">
        <v>17</v>
      </c>
      <c r="L181" s="375" t="s">
        <v>18</v>
      </c>
      <c r="M181" s="375" t="s">
        <v>19</v>
      </c>
      <c r="N181" s="375" t="s">
        <v>20</v>
      </c>
      <c r="O181" s="377" t="s">
        <v>21</v>
      </c>
    </row>
    <row r="182" spans="1:15" s="289" customFormat="1" ht="15.75">
      <c r="A182" s="306">
        <v>123</v>
      </c>
      <c r="B182" s="307" t="s">
        <v>63</v>
      </c>
      <c r="C182" s="307" t="s">
        <v>177</v>
      </c>
      <c r="D182" s="307">
        <v>5.8</v>
      </c>
      <c r="E182" s="307">
        <v>9.1999999999999993</v>
      </c>
      <c r="F182" s="307">
        <v>31.8</v>
      </c>
      <c r="G182" s="307">
        <v>240</v>
      </c>
      <c r="H182" s="307">
        <v>0.13</v>
      </c>
      <c r="I182" s="307">
        <v>0.28999999999999998</v>
      </c>
      <c r="J182" s="307">
        <v>0.02</v>
      </c>
      <c r="K182" s="307">
        <v>0.17</v>
      </c>
      <c r="L182" s="307">
        <v>111.22</v>
      </c>
      <c r="M182" s="307">
        <v>145</v>
      </c>
      <c r="N182" s="307">
        <v>35.590000000000003</v>
      </c>
      <c r="O182" s="332">
        <v>2.4900000000000002</v>
      </c>
    </row>
    <row r="183" spans="1:15" s="289" customFormat="1" ht="15.75">
      <c r="A183" s="301">
        <v>461</v>
      </c>
      <c r="B183" s="302" t="s">
        <v>129</v>
      </c>
      <c r="C183" s="302" t="s">
        <v>165</v>
      </c>
      <c r="D183" s="302">
        <v>11.6</v>
      </c>
      <c r="E183" s="302">
        <v>13.8</v>
      </c>
      <c r="F183" s="302">
        <v>12.1</v>
      </c>
      <c r="G183" s="302">
        <v>220</v>
      </c>
      <c r="H183" s="302">
        <v>0.04</v>
      </c>
      <c r="I183" s="302">
        <v>1.89</v>
      </c>
      <c r="J183" s="302" t="s">
        <v>164</v>
      </c>
      <c r="K183" s="302">
        <v>0.44</v>
      </c>
      <c r="L183" s="302">
        <v>12.17</v>
      </c>
      <c r="M183" s="302">
        <v>80.150000000000006</v>
      </c>
      <c r="N183" s="302">
        <v>16.23</v>
      </c>
      <c r="O183" s="341">
        <v>0.75</v>
      </c>
    </row>
    <row r="184" spans="1:15" s="286" customFormat="1" ht="15.75">
      <c r="A184" s="348">
        <v>508</v>
      </c>
      <c r="B184" s="349" t="s">
        <v>115</v>
      </c>
      <c r="C184" s="349">
        <v>200</v>
      </c>
      <c r="D184" s="349">
        <v>8.6999999999999993</v>
      </c>
      <c r="E184" s="349">
        <v>7.8</v>
      </c>
      <c r="F184" s="349">
        <v>42.6</v>
      </c>
      <c r="G184" s="349">
        <v>279</v>
      </c>
      <c r="H184" s="349">
        <v>0.14000000000000001</v>
      </c>
      <c r="I184" s="349">
        <v>0.13</v>
      </c>
      <c r="J184" s="349" t="s">
        <v>164</v>
      </c>
      <c r="K184" s="349">
        <v>0.32</v>
      </c>
      <c r="L184" s="349">
        <v>25.76</v>
      </c>
      <c r="M184" s="349">
        <v>135.16999999999999</v>
      </c>
      <c r="N184" s="349">
        <v>35.29</v>
      </c>
      <c r="O184" s="354">
        <v>2.99</v>
      </c>
    </row>
    <row r="185" spans="1:15" s="289" customFormat="1" ht="15.75">
      <c r="A185" s="306">
        <v>639</v>
      </c>
      <c r="B185" s="307" t="s">
        <v>37</v>
      </c>
      <c r="C185" s="307">
        <v>200</v>
      </c>
      <c r="D185" s="307">
        <v>0.6</v>
      </c>
      <c r="E185" s="307" t="s">
        <v>164</v>
      </c>
      <c r="F185" s="307">
        <v>31.4</v>
      </c>
      <c r="G185" s="307">
        <v>124</v>
      </c>
      <c r="H185" s="307">
        <v>0.01</v>
      </c>
      <c r="I185" s="307">
        <v>0.15</v>
      </c>
      <c r="J185" s="307">
        <v>0.01</v>
      </c>
      <c r="K185" s="307">
        <v>1.68</v>
      </c>
      <c r="L185" s="307">
        <v>56.45</v>
      </c>
      <c r="M185" s="307">
        <v>18.309999999999999</v>
      </c>
      <c r="N185" s="307">
        <v>6.86</v>
      </c>
      <c r="O185" s="332">
        <v>1.59</v>
      </c>
    </row>
    <row r="186" spans="1:15" s="286" customFormat="1" ht="15.75">
      <c r="A186" s="309"/>
      <c r="B186" s="310" t="s">
        <v>29</v>
      </c>
      <c r="C186" s="311">
        <v>100</v>
      </c>
      <c r="D186" s="311">
        <v>4.7</v>
      </c>
      <c r="E186" s="311">
        <v>0.7</v>
      </c>
      <c r="F186" s="311">
        <v>49.8</v>
      </c>
      <c r="G186" s="311">
        <v>214</v>
      </c>
      <c r="H186" s="311">
        <v>0.03</v>
      </c>
      <c r="I186" s="311" t="s">
        <v>164</v>
      </c>
      <c r="J186" s="311" t="s">
        <v>164</v>
      </c>
      <c r="K186" s="311" t="s">
        <v>164</v>
      </c>
      <c r="L186" s="311">
        <v>8</v>
      </c>
      <c r="M186" s="311">
        <v>35</v>
      </c>
      <c r="N186" s="311">
        <v>8</v>
      </c>
      <c r="O186" s="333">
        <v>0.8</v>
      </c>
    </row>
    <row r="187" spans="1:15" s="355" customFormat="1" ht="15.75">
      <c r="A187" s="363"/>
      <c r="B187" s="364" t="s">
        <v>30</v>
      </c>
      <c r="C187" s="366"/>
      <c r="D187" s="366">
        <f t="shared" ref="D187:O187" si="10">SUM(D182:D186)</f>
        <v>31.4</v>
      </c>
      <c r="E187" s="366">
        <f t="shared" si="10"/>
        <v>31.5</v>
      </c>
      <c r="F187" s="366">
        <f t="shared" si="10"/>
        <v>167.7</v>
      </c>
      <c r="G187" s="366">
        <f t="shared" si="10"/>
        <v>1077</v>
      </c>
      <c r="H187" s="366">
        <f t="shared" si="10"/>
        <v>0.35000000000000009</v>
      </c>
      <c r="I187" s="366">
        <f t="shared" si="10"/>
        <v>2.4599999999999995</v>
      </c>
      <c r="J187" s="366">
        <f t="shared" si="10"/>
        <v>0.03</v>
      </c>
      <c r="K187" s="366">
        <f t="shared" si="10"/>
        <v>2.61</v>
      </c>
      <c r="L187" s="366">
        <f t="shared" si="10"/>
        <v>213.60000000000002</v>
      </c>
      <c r="M187" s="366">
        <f t="shared" si="10"/>
        <v>413.63</v>
      </c>
      <c r="N187" s="366">
        <f t="shared" si="10"/>
        <v>101.97000000000001</v>
      </c>
      <c r="O187" s="366">
        <f t="shared" si="10"/>
        <v>8.620000000000001</v>
      </c>
    </row>
    <row r="188" spans="1:15" ht="37.5" customHeight="1">
      <c r="A188" s="807"/>
      <c r="B188" s="807"/>
      <c r="C188" s="807"/>
      <c r="D188" s="807"/>
      <c r="E188" s="807"/>
      <c r="F188" s="807"/>
      <c r="G188" s="807"/>
      <c r="H188" s="807"/>
      <c r="I188" s="807"/>
      <c r="J188" s="807"/>
      <c r="K188" s="807"/>
      <c r="L188" s="807"/>
      <c r="M188" s="807"/>
      <c r="N188" s="807"/>
      <c r="O188" s="807"/>
    </row>
    <row r="189" spans="1:15" ht="18.75">
      <c r="B189" s="1"/>
    </row>
    <row r="190" spans="1:15" ht="18.75">
      <c r="B190" s="1"/>
      <c r="I190" t="s">
        <v>161</v>
      </c>
      <c r="J190" s="369">
        <v>42996</v>
      </c>
      <c r="K190" s="370"/>
      <c r="L190" s="370"/>
    </row>
    <row r="191" spans="1:15" ht="18.75">
      <c r="B191" s="1"/>
      <c r="C191" s="7"/>
      <c r="D191" s="11"/>
      <c r="E191" s="11"/>
      <c r="F191" s="11"/>
    </row>
    <row r="192" spans="1:15" ht="15.75">
      <c r="B192" s="808"/>
      <c r="C192" s="808"/>
      <c r="D192" s="808"/>
    </row>
    <row r="193" spans="1:15" s="355" customFormat="1" ht="15.75" customHeight="1">
      <c r="A193" s="358" t="s">
        <v>6</v>
      </c>
      <c r="B193" s="359" t="s">
        <v>31</v>
      </c>
      <c r="C193" s="359" t="s">
        <v>7</v>
      </c>
      <c r="D193" s="359" t="s">
        <v>8</v>
      </c>
      <c r="E193" s="359" t="s">
        <v>9</v>
      </c>
      <c r="F193" s="359" t="s">
        <v>10</v>
      </c>
      <c r="G193" s="359" t="s">
        <v>11</v>
      </c>
      <c r="H193" s="809" t="s">
        <v>12</v>
      </c>
      <c r="I193" s="810"/>
      <c r="J193" s="810"/>
      <c r="K193" s="811"/>
      <c r="L193" s="809" t="s">
        <v>13</v>
      </c>
      <c r="M193" s="810"/>
      <c r="N193" s="810"/>
      <c r="O193" s="812"/>
    </row>
    <row r="194" spans="1:15" s="355" customFormat="1" ht="31.5" customHeight="1">
      <c r="A194" s="360"/>
      <c r="B194" s="361"/>
      <c r="C194" s="361"/>
      <c r="D194" s="361"/>
      <c r="E194" s="361"/>
      <c r="F194" s="361"/>
      <c r="G194" s="361"/>
      <c r="H194" s="362"/>
      <c r="I194" s="371"/>
      <c r="J194" s="371"/>
      <c r="K194" s="372"/>
      <c r="L194" s="362"/>
      <c r="M194" s="371"/>
      <c r="N194" s="371"/>
      <c r="O194" s="373"/>
    </row>
    <row r="195" spans="1:15" s="355" customFormat="1" ht="15.75">
      <c r="A195" s="363"/>
      <c r="B195" s="364"/>
      <c r="C195" s="364"/>
      <c r="D195" s="364"/>
      <c r="E195" s="364"/>
      <c r="F195" s="364"/>
      <c r="G195" s="364"/>
      <c r="H195" s="375" t="s">
        <v>14</v>
      </c>
      <c r="I195" s="375" t="s">
        <v>15</v>
      </c>
      <c r="J195" s="375" t="s">
        <v>16</v>
      </c>
      <c r="K195" s="375" t="s">
        <v>17</v>
      </c>
      <c r="L195" s="375" t="s">
        <v>18</v>
      </c>
      <c r="M195" s="375" t="s">
        <v>19</v>
      </c>
      <c r="N195" s="375" t="s">
        <v>20</v>
      </c>
      <c r="O195" s="377" t="s">
        <v>21</v>
      </c>
    </row>
    <row r="196" spans="1:15" s="289" customFormat="1" ht="15.75">
      <c r="A196" s="379">
        <v>132</v>
      </c>
      <c r="B196" s="380" t="s">
        <v>54</v>
      </c>
      <c r="C196" s="380" t="s">
        <v>173</v>
      </c>
      <c r="D196" s="380">
        <v>3</v>
      </c>
      <c r="E196" s="380">
        <v>4.5</v>
      </c>
      <c r="F196" s="380">
        <v>20.100000000000001</v>
      </c>
      <c r="G196" s="380">
        <v>135</v>
      </c>
      <c r="H196" s="380">
        <v>0.1</v>
      </c>
      <c r="I196" s="380">
        <v>16.78</v>
      </c>
      <c r="J196" s="380">
        <v>0.02</v>
      </c>
      <c r="K196" s="380">
        <v>2.42</v>
      </c>
      <c r="L196" s="380">
        <v>27.7</v>
      </c>
      <c r="M196" s="380">
        <v>65.75</v>
      </c>
      <c r="N196" s="380">
        <v>32.549999999999997</v>
      </c>
      <c r="O196" s="384">
        <v>1.03</v>
      </c>
    </row>
    <row r="197" spans="1:15" s="289" customFormat="1" ht="15.75">
      <c r="A197" s="306">
        <v>366</v>
      </c>
      <c r="B197" s="307" t="s">
        <v>179</v>
      </c>
      <c r="C197" s="307" t="s">
        <v>170</v>
      </c>
      <c r="D197" s="307">
        <v>22.5</v>
      </c>
      <c r="E197" s="307">
        <v>20</v>
      </c>
      <c r="F197" s="307">
        <v>20.6</v>
      </c>
      <c r="G197" s="307">
        <v>358</v>
      </c>
      <c r="H197" s="307">
        <v>0.08</v>
      </c>
      <c r="I197" s="307">
        <v>0.61</v>
      </c>
      <c r="J197" s="307">
        <v>0.09</v>
      </c>
      <c r="K197" s="307">
        <v>0.6</v>
      </c>
      <c r="L197" s="307">
        <v>267.74</v>
      </c>
      <c r="M197" s="307">
        <v>327.18</v>
      </c>
      <c r="N197" s="307">
        <v>44.11</v>
      </c>
      <c r="O197" s="332">
        <v>0.91</v>
      </c>
    </row>
    <row r="198" spans="1:15" s="289" customFormat="1" ht="15.75">
      <c r="A198" s="306">
        <v>639</v>
      </c>
      <c r="B198" s="307" t="s">
        <v>71</v>
      </c>
      <c r="C198" s="307">
        <v>200</v>
      </c>
      <c r="D198" s="307">
        <v>0.6</v>
      </c>
      <c r="E198" s="307" t="s">
        <v>164</v>
      </c>
      <c r="F198" s="307">
        <v>31.4</v>
      </c>
      <c r="G198" s="307">
        <v>124</v>
      </c>
      <c r="H198" s="307">
        <v>0.01</v>
      </c>
      <c r="I198" s="307">
        <v>0.15</v>
      </c>
      <c r="J198" s="307">
        <v>0.01</v>
      </c>
      <c r="K198" s="307">
        <v>1.68</v>
      </c>
      <c r="L198" s="307">
        <v>56.45</v>
      </c>
      <c r="M198" s="307">
        <v>18.309999999999999</v>
      </c>
      <c r="N198" s="307">
        <v>6.86</v>
      </c>
      <c r="O198" s="332">
        <v>1.59</v>
      </c>
    </row>
    <row r="199" spans="1:15" s="289" customFormat="1" ht="15.75">
      <c r="A199" s="306"/>
      <c r="B199" s="307" t="s">
        <v>181</v>
      </c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32"/>
    </row>
    <row r="200" spans="1:15" s="356" customFormat="1" ht="15.75">
      <c r="A200" s="381"/>
      <c r="B200" s="382" t="s">
        <v>29</v>
      </c>
      <c r="C200" s="383">
        <v>100</v>
      </c>
      <c r="D200" s="383">
        <v>4.7</v>
      </c>
      <c r="E200" s="383">
        <v>0.7</v>
      </c>
      <c r="F200" s="383">
        <v>49.8</v>
      </c>
      <c r="G200" s="383">
        <v>214</v>
      </c>
      <c r="H200" s="383">
        <v>0.03</v>
      </c>
      <c r="I200" s="383" t="s">
        <v>164</v>
      </c>
      <c r="J200" s="383" t="s">
        <v>164</v>
      </c>
      <c r="K200" s="383" t="s">
        <v>164</v>
      </c>
      <c r="L200" s="383">
        <v>8</v>
      </c>
      <c r="M200" s="383">
        <v>35</v>
      </c>
      <c r="N200" s="383">
        <v>8</v>
      </c>
      <c r="O200" s="385">
        <v>0.8</v>
      </c>
    </row>
    <row r="201" spans="1:15" s="355" customFormat="1" ht="15.75">
      <c r="A201" s="363"/>
      <c r="B201" s="364" t="s">
        <v>30</v>
      </c>
      <c r="C201" s="366"/>
      <c r="D201" s="366">
        <f t="shared" ref="D201:O201" si="11">SUM(D196:D200)</f>
        <v>30.8</v>
      </c>
      <c r="E201" s="366">
        <f t="shared" si="11"/>
        <v>25.2</v>
      </c>
      <c r="F201" s="366">
        <f t="shared" si="11"/>
        <v>121.89999999999999</v>
      </c>
      <c r="G201" s="366">
        <f t="shared" si="11"/>
        <v>831</v>
      </c>
      <c r="H201" s="366">
        <f t="shared" si="11"/>
        <v>0.22</v>
      </c>
      <c r="I201" s="366">
        <f t="shared" si="11"/>
        <v>17.54</v>
      </c>
      <c r="J201" s="366">
        <f t="shared" si="11"/>
        <v>0.12</v>
      </c>
      <c r="K201" s="366">
        <f t="shared" si="11"/>
        <v>4.7</v>
      </c>
      <c r="L201" s="366">
        <f t="shared" si="11"/>
        <v>359.89</v>
      </c>
      <c r="M201" s="366">
        <f t="shared" si="11"/>
        <v>446.24</v>
      </c>
      <c r="N201" s="366">
        <f t="shared" si="11"/>
        <v>91.52</v>
      </c>
      <c r="O201" s="386">
        <f t="shared" si="11"/>
        <v>4.33</v>
      </c>
    </row>
    <row r="202" spans="1:15" s="355" customFormat="1" ht="15.75">
      <c r="A202" s="367"/>
      <c r="B202" s="367"/>
      <c r="C202" s="368"/>
      <c r="D202" s="368"/>
      <c r="E202" s="368"/>
      <c r="F202" s="368"/>
      <c r="G202" s="368"/>
      <c r="H202" s="368"/>
      <c r="I202" s="368"/>
      <c r="J202" s="368"/>
      <c r="K202" s="368"/>
      <c r="L202" s="368"/>
      <c r="M202" s="368"/>
      <c r="N202" s="368"/>
      <c r="O202" s="368"/>
    </row>
    <row r="203" spans="1:15" s="355" customFormat="1" ht="15.75">
      <c r="A203" s="367"/>
      <c r="B203" s="367"/>
      <c r="C203" s="368"/>
      <c r="D203" s="368"/>
      <c r="E203" s="368"/>
      <c r="F203" s="368"/>
      <c r="G203" s="368"/>
      <c r="H203" s="368"/>
      <c r="I203" s="368"/>
      <c r="J203" s="368"/>
      <c r="K203" s="368"/>
      <c r="L203" s="368"/>
      <c r="M203" s="368"/>
      <c r="N203" s="368"/>
      <c r="O203" s="368"/>
    </row>
    <row r="204" spans="1:15" s="355" customFormat="1" ht="15.75">
      <c r="A204" s="367"/>
      <c r="B204" s="367"/>
      <c r="C204" s="368"/>
      <c r="D204" s="368"/>
      <c r="E204" s="368"/>
      <c r="F204" s="368"/>
      <c r="G204" s="368"/>
      <c r="H204" s="368"/>
      <c r="I204" s="368"/>
      <c r="J204" s="368"/>
      <c r="K204" s="368"/>
      <c r="L204" s="368"/>
      <c r="M204" s="368"/>
      <c r="N204" s="368"/>
      <c r="O204" s="368"/>
    </row>
    <row r="205" spans="1:15" s="355" customFormat="1" ht="15.75">
      <c r="A205" s="367"/>
      <c r="B205" s="367"/>
      <c r="C205" s="368"/>
      <c r="D205" s="368"/>
      <c r="E205" s="368"/>
      <c r="F205" s="368"/>
      <c r="G205" s="368"/>
      <c r="H205" s="368"/>
      <c r="I205" s="368"/>
      <c r="J205" s="368"/>
      <c r="K205" s="368"/>
      <c r="L205" s="368"/>
      <c r="M205" s="368"/>
      <c r="N205" s="368"/>
      <c r="O205" s="368"/>
    </row>
    <row r="206" spans="1:15" s="355" customFormat="1" ht="15.75">
      <c r="A206" s="367"/>
      <c r="B206" s="367"/>
      <c r="C206" s="368"/>
      <c r="D206" s="368"/>
      <c r="E206" s="368"/>
      <c r="F206" s="368"/>
      <c r="G206" s="368"/>
      <c r="H206" s="368"/>
      <c r="I206" s="368"/>
      <c r="J206" s="368"/>
      <c r="K206" s="368"/>
      <c r="L206" s="368"/>
      <c r="M206" s="368"/>
      <c r="N206" s="368"/>
      <c r="O206" s="368"/>
    </row>
    <row r="207" spans="1:15" s="355" customFormat="1" ht="15.75">
      <c r="A207" s="367"/>
      <c r="B207" s="367"/>
      <c r="C207" s="368"/>
      <c r="D207" s="368"/>
      <c r="E207" s="368"/>
      <c r="F207" s="368"/>
      <c r="G207" s="368"/>
      <c r="H207" s="368"/>
      <c r="I207" s="368"/>
      <c r="J207" s="368"/>
      <c r="K207" s="368"/>
      <c r="L207" s="368"/>
      <c r="M207" s="368"/>
      <c r="N207" s="368"/>
      <c r="O207" s="368"/>
    </row>
    <row r="208" spans="1:15" s="355" customFormat="1" ht="15.75">
      <c r="A208" s="367"/>
      <c r="B208" s="367"/>
      <c r="C208" s="368"/>
      <c r="D208" s="368"/>
      <c r="E208" s="368"/>
      <c r="F208" s="368"/>
      <c r="G208" s="368"/>
      <c r="H208" s="368"/>
      <c r="I208" s="368"/>
      <c r="J208" s="368"/>
      <c r="K208" s="368"/>
      <c r="L208" s="368"/>
      <c r="M208" s="368"/>
      <c r="N208" s="368"/>
      <c r="O208" s="368"/>
    </row>
    <row r="209" spans="1:15" ht="37.5" customHeight="1">
      <c r="A209" s="807" t="s">
        <v>160</v>
      </c>
      <c r="B209" s="807"/>
      <c r="C209" s="807"/>
      <c r="D209" s="807"/>
      <c r="E209" s="807"/>
      <c r="F209" s="807"/>
      <c r="G209" s="807"/>
      <c r="H209" s="807"/>
      <c r="I209" s="807"/>
      <c r="J209" s="807"/>
      <c r="K209" s="807"/>
      <c r="L209" s="807"/>
      <c r="M209" s="807"/>
      <c r="N209" s="807"/>
      <c r="O209" s="807"/>
    </row>
    <row r="210" spans="1:15" ht="18.75">
      <c r="B210" s="1" t="s">
        <v>1</v>
      </c>
    </row>
    <row r="211" spans="1:15" ht="18.75">
      <c r="B211" s="1" t="s">
        <v>2</v>
      </c>
      <c r="I211" t="s">
        <v>161</v>
      </c>
      <c r="J211" s="369">
        <v>42997</v>
      </c>
      <c r="K211" s="370"/>
      <c r="L211" s="370"/>
    </row>
    <row r="212" spans="1:15" ht="18.75">
      <c r="B212" s="1" t="s">
        <v>3</v>
      </c>
      <c r="C212" s="7" t="s">
        <v>162</v>
      </c>
      <c r="D212" s="11"/>
      <c r="E212" s="11"/>
      <c r="F212" s="11"/>
    </row>
    <row r="213" spans="1:15" ht="15.75">
      <c r="B213" s="808" t="s">
        <v>163</v>
      </c>
      <c r="C213" s="808"/>
      <c r="D213" s="808"/>
    </row>
    <row r="214" spans="1:15" s="355" customFormat="1" ht="15.75" customHeight="1">
      <c r="A214" s="358" t="s">
        <v>6</v>
      </c>
      <c r="B214" s="359" t="s">
        <v>31</v>
      </c>
      <c r="C214" s="359" t="s">
        <v>7</v>
      </c>
      <c r="D214" s="359" t="s">
        <v>8</v>
      </c>
      <c r="E214" s="359" t="s">
        <v>9</v>
      </c>
      <c r="F214" s="359" t="s">
        <v>10</v>
      </c>
      <c r="G214" s="359" t="s">
        <v>11</v>
      </c>
      <c r="H214" s="809" t="s">
        <v>12</v>
      </c>
      <c r="I214" s="810"/>
      <c r="J214" s="810"/>
      <c r="K214" s="811"/>
      <c r="L214" s="809" t="s">
        <v>13</v>
      </c>
      <c r="M214" s="810"/>
      <c r="N214" s="810"/>
      <c r="O214" s="812"/>
    </row>
    <row r="215" spans="1:15" s="355" customFormat="1" ht="31.5" customHeight="1">
      <c r="A215" s="360"/>
      <c r="B215" s="361"/>
      <c r="C215" s="361"/>
      <c r="D215" s="361"/>
      <c r="E215" s="361"/>
      <c r="F215" s="361"/>
      <c r="G215" s="361"/>
      <c r="H215" s="362"/>
      <c r="I215" s="371"/>
      <c r="J215" s="371"/>
      <c r="K215" s="372"/>
      <c r="L215" s="362"/>
      <c r="M215" s="371"/>
      <c r="N215" s="371"/>
      <c r="O215" s="373"/>
    </row>
    <row r="216" spans="1:15" s="355" customFormat="1" ht="15.75">
      <c r="A216" s="363"/>
      <c r="B216" s="364"/>
      <c r="C216" s="364"/>
      <c r="D216" s="364"/>
      <c r="E216" s="364"/>
      <c r="F216" s="364"/>
      <c r="G216" s="364"/>
      <c r="H216" s="375" t="s">
        <v>14</v>
      </c>
      <c r="I216" s="375" t="s">
        <v>15</v>
      </c>
      <c r="J216" s="375" t="s">
        <v>16</v>
      </c>
      <c r="K216" s="375" t="s">
        <v>17</v>
      </c>
      <c r="L216" s="375" t="s">
        <v>18</v>
      </c>
      <c r="M216" s="375" t="s">
        <v>19</v>
      </c>
      <c r="N216" s="375" t="s">
        <v>20</v>
      </c>
      <c r="O216" s="377" t="s">
        <v>21</v>
      </c>
    </row>
    <row r="217" spans="1:15" s="289" customFormat="1" ht="15.75">
      <c r="A217" s="306">
        <v>16</v>
      </c>
      <c r="B217" s="307" t="s">
        <v>80</v>
      </c>
      <c r="C217" s="307">
        <v>100</v>
      </c>
      <c r="D217" s="307">
        <v>0.4</v>
      </c>
      <c r="E217" s="307">
        <v>4.3</v>
      </c>
      <c r="F217" s="307">
        <v>1.8</v>
      </c>
      <c r="G217" s="307">
        <v>47</v>
      </c>
      <c r="H217" s="307">
        <v>0.03</v>
      </c>
      <c r="I217" s="307">
        <v>4.55</v>
      </c>
      <c r="J217" s="307">
        <v>0.05</v>
      </c>
      <c r="K217" s="307">
        <v>4.54</v>
      </c>
      <c r="L217" s="307">
        <v>20.93</v>
      </c>
      <c r="M217" s="307">
        <v>38.22</v>
      </c>
      <c r="N217" s="307">
        <v>12.74</v>
      </c>
      <c r="O217" s="332">
        <v>0.55000000000000004</v>
      </c>
    </row>
    <row r="218" spans="1:15" s="286" customFormat="1" ht="15.75">
      <c r="A218" s="306">
        <v>133</v>
      </c>
      <c r="B218" s="307" t="s">
        <v>25</v>
      </c>
      <c r="C218" s="307" t="s">
        <v>168</v>
      </c>
      <c r="D218" s="317">
        <v>10.1</v>
      </c>
      <c r="E218" s="317">
        <v>5</v>
      </c>
      <c r="F218" s="317">
        <v>20.5</v>
      </c>
      <c r="G218" s="317">
        <v>169</v>
      </c>
      <c r="H218" s="317">
        <v>0.13</v>
      </c>
      <c r="I218" s="317">
        <v>6.28</v>
      </c>
      <c r="J218" s="317">
        <v>0.02</v>
      </c>
      <c r="K218" s="317">
        <v>0.35</v>
      </c>
      <c r="L218" s="317">
        <v>25.08</v>
      </c>
      <c r="M218" s="317">
        <v>127.53</v>
      </c>
      <c r="N218" s="317">
        <v>46.39</v>
      </c>
      <c r="O218" s="337">
        <v>1.36</v>
      </c>
    </row>
    <row r="219" spans="1:15" s="289" customFormat="1" ht="15.75">
      <c r="A219" s="306">
        <v>511</v>
      </c>
      <c r="B219" s="307" t="s">
        <v>70</v>
      </c>
      <c r="C219" s="307">
        <v>200</v>
      </c>
      <c r="D219" s="307">
        <v>4.5</v>
      </c>
      <c r="E219" s="307">
        <v>7.4</v>
      </c>
      <c r="F219" s="307">
        <v>46.3</v>
      </c>
      <c r="G219" s="307">
        <v>274</v>
      </c>
      <c r="H219" s="307">
        <v>0.02</v>
      </c>
      <c r="I219" s="307">
        <v>0.13</v>
      </c>
      <c r="J219" s="307" t="s">
        <v>164</v>
      </c>
      <c r="K219" s="307">
        <v>0.19</v>
      </c>
      <c r="L219" s="307">
        <v>2.21</v>
      </c>
      <c r="M219" s="307">
        <v>26.47</v>
      </c>
      <c r="N219" s="307">
        <v>6.74</v>
      </c>
      <c r="O219" s="332">
        <v>0.35</v>
      </c>
    </row>
    <row r="220" spans="1:15" s="289" customFormat="1" ht="15.75">
      <c r="A220" s="306">
        <v>388</v>
      </c>
      <c r="B220" s="307" t="s">
        <v>132</v>
      </c>
      <c r="C220" s="307">
        <v>100</v>
      </c>
      <c r="D220" s="307">
        <v>13</v>
      </c>
      <c r="E220" s="307">
        <v>8.8000000000000007</v>
      </c>
      <c r="F220" s="307">
        <v>15.2</v>
      </c>
      <c r="G220" s="307">
        <v>196</v>
      </c>
      <c r="H220" s="307">
        <v>0.12</v>
      </c>
      <c r="I220" s="307">
        <v>0.32</v>
      </c>
      <c r="J220" s="307">
        <v>0.02</v>
      </c>
      <c r="K220" s="307">
        <v>0.76</v>
      </c>
      <c r="L220" s="307">
        <v>52.75</v>
      </c>
      <c r="M220" s="307">
        <v>236.59</v>
      </c>
      <c r="N220" s="307">
        <v>37.229999999999997</v>
      </c>
      <c r="O220" s="332">
        <v>1.1000000000000001</v>
      </c>
    </row>
    <row r="221" spans="1:15" s="289" customFormat="1" ht="15.75">
      <c r="A221" s="306">
        <v>648</v>
      </c>
      <c r="B221" s="307" t="s">
        <v>57</v>
      </c>
      <c r="C221" s="307">
        <v>200</v>
      </c>
      <c r="D221" s="307" t="s">
        <v>164</v>
      </c>
      <c r="E221" s="339" t="s">
        <v>164</v>
      </c>
      <c r="F221" s="307">
        <v>30.6</v>
      </c>
      <c r="G221" s="307">
        <v>118</v>
      </c>
      <c r="H221" s="307" t="s">
        <v>164</v>
      </c>
      <c r="I221" s="339" t="s">
        <v>164</v>
      </c>
      <c r="J221" s="339" t="s">
        <v>164</v>
      </c>
      <c r="K221" s="339" t="s">
        <v>164</v>
      </c>
      <c r="L221" s="307">
        <v>0.68</v>
      </c>
      <c r="M221" s="307" t="s">
        <v>164</v>
      </c>
      <c r="N221" s="339" t="s">
        <v>164</v>
      </c>
      <c r="O221" s="332">
        <v>0.1</v>
      </c>
    </row>
    <row r="222" spans="1:15" s="286" customFormat="1" ht="15.75">
      <c r="A222" s="309"/>
      <c r="B222" s="310" t="s">
        <v>29</v>
      </c>
      <c r="C222" s="311">
        <v>100</v>
      </c>
      <c r="D222" s="311">
        <v>4.7</v>
      </c>
      <c r="E222" s="311">
        <v>0.7</v>
      </c>
      <c r="F222" s="311">
        <v>49.8</v>
      </c>
      <c r="G222" s="311">
        <v>214</v>
      </c>
      <c r="H222" s="311">
        <v>0.03</v>
      </c>
      <c r="I222" s="311" t="s">
        <v>164</v>
      </c>
      <c r="J222" s="311" t="s">
        <v>164</v>
      </c>
      <c r="K222" s="311" t="s">
        <v>164</v>
      </c>
      <c r="L222" s="311">
        <v>8</v>
      </c>
      <c r="M222" s="311">
        <v>35</v>
      </c>
      <c r="N222" s="311">
        <v>8</v>
      </c>
      <c r="O222" s="333">
        <v>0.8</v>
      </c>
    </row>
    <row r="223" spans="1:15" s="355" customFormat="1" ht="15.75">
      <c r="A223" s="363"/>
      <c r="B223" s="364" t="s">
        <v>30</v>
      </c>
      <c r="C223" s="366"/>
      <c r="D223" s="366">
        <f t="shared" ref="D223:O223" si="12">SUM(D217:D222)</f>
        <v>32.700000000000003</v>
      </c>
      <c r="E223" s="366">
        <f t="shared" si="12"/>
        <v>26.200000000000003</v>
      </c>
      <c r="F223" s="366">
        <f t="shared" si="12"/>
        <v>164.2</v>
      </c>
      <c r="G223" s="366">
        <f t="shared" si="12"/>
        <v>1018</v>
      </c>
      <c r="H223" s="366">
        <f t="shared" si="12"/>
        <v>0.32999999999999996</v>
      </c>
      <c r="I223" s="366">
        <f t="shared" si="12"/>
        <v>11.280000000000001</v>
      </c>
      <c r="J223" s="366">
        <f t="shared" si="12"/>
        <v>9.0000000000000011E-2</v>
      </c>
      <c r="K223" s="366">
        <f t="shared" si="12"/>
        <v>5.84</v>
      </c>
      <c r="L223" s="366">
        <f t="shared" si="12"/>
        <v>109.65</v>
      </c>
      <c r="M223" s="366">
        <f t="shared" si="12"/>
        <v>463.81</v>
      </c>
      <c r="N223" s="366">
        <f t="shared" si="12"/>
        <v>111.1</v>
      </c>
      <c r="O223" s="386">
        <f t="shared" si="12"/>
        <v>4.2600000000000007</v>
      </c>
    </row>
    <row r="224" spans="1:15" ht="37.5" customHeight="1">
      <c r="A224" s="807"/>
      <c r="B224" s="807"/>
      <c r="C224" s="807"/>
      <c r="D224" s="807"/>
      <c r="E224" s="807"/>
      <c r="F224" s="807"/>
      <c r="G224" s="807"/>
      <c r="H224" s="807"/>
      <c r="I224" s="807"/>
      <c r="J224" s="807"/>
      <c r="K224" s="807"/>
      <c r="L224" s="807"/>
      <c r="M224" s="807"/>
      <c r="N224" s="807"/>
      <c r="O224" s="807"/>
    </row>
    <row r="225" spans="1:15" ht="18.75">
      <c r="B225" s="1"/>
    </row>
    <row r="226" spans="1:15" ht="18.75">
      <c r="B226" s="1"/>
      <c r="I226" t="s">
        <v>161</v>
      </c>
      <c r="J226" s="369">
        <v>42998</v>
      </c>
      <c r="K226" s="370"/>
      <c r="L226" s="370"/>
    </row>
    <row r="227" spans="1:15" ht="18.75">
      <c r="B227" s="1"/>
      <c r="C227" s="7"/>
      <c r="D227" s="11"/>
      <c r="E227" s="11"/>
      <c r="F227" s="11"/>
    </row>
    <row r="228" spans="1:15" ht="15.75">
      <c r="B228" s="808"/>
      <c r="C228" s="808"/>
      <c r="D228" s="808"/>
    </row>
    <row r="229" spans="1:15" s="355" customFormat="1" ht="15.75" customHeight="1">
      <c r="A229" s="358" t="s">
        <v>6</v>
      </c>
      <c r="B229" s="359" t="s">
        <v>31</v>
      </c>
      <c r="C229" s="359" t="s">
        <v>7</v>
      </c>
      <c r="D229" s="359" t="s">
        <v>8</v>
      </c>
      <c r="E229" s="359" t="s">
        <v>9</v>
      </c>
      <c r="F229" s="359" t="s">
        <v>10</v>
      </c>
      <c r="G229" s="359" t="s">
        <v>11</v>
      </c>
      <c r="H229" s="809" t="s">
        <v>12</v>
      </c>
      <c r="I229" s="810"/>
      <c r="J229" s="810"/>
      <c r="K229" s="811"/>
      <c r="L229" s="809" t="s">
        <v>13</v>
      </c>
      <c r="M229" s="810"/>
      <c r="N229" s="810"/>
      <c r="O229" s="812"/>
    </row>
    <row r="230" spans="1:15" s="355" customFormat="1" ht="31.5" customHeight="1">
      <c r="A230" s="360"/>
      <c r="B230" s="361"/>
      <c r="C230" s="361"/>
      <c r="D230" s="361"/>
      <c r="E230" s="361"/>
      <c r="F230" s="361"/>
      <c r="G230" s="361"/>
      <c r="H230" s="362"/>
      <c r="I230" s="371"/>
      <c r="J230" s="371"/>
      <c r="K230" s="372"/>
      <c r="L230" s="362"/>
      <c r="M230" s="371"/>
      <c r="N230" s="371"/>
      <c r="O230" s="373"/>
    </row>
    <row r="231" spans="1:15" s="355" customFormat="1" ht="15.75">
      <c r="A231" s="363"/>
      <c r="B231" s="364"/>
      <c r="C231" s="364"/>
      <c r="D231" s="364"/>
      <c r="E231" s="364"/>
      <c r="F231" s="364"/>
      <c r="G231" s="364"/>
      <c r="H231" s="375" t="s">
        <v>14</v>
      </c>
      <c r="I231" s="375" t="s">
        <v>15</v>
      </c>
      <c r="J231" s="375" t="s">
        <v>16</v>
      </c>
      <c r="K231" s="375" t="s">
        <v>17</v>
      </c>
      <c r="L231" s="375" t="s">
        <v>18</v>
      </c>
      <c r="M231" s="375" t="s">
        <v>19</v>
      </c>
      <c r="N231" s="375" t="s">
        <v>20</v>
      </c>
      <c r="O231" s="377" t="s">
        <v>21</v>
      </c>
    </row>
    <row r="232" spans="1:15" s="289" customFormat="1" ht="31.5">
      <c r="A232" s="306">
        <v>140</v>
      </c>
      <c r="B232" s="307" t="s">
        <v>182</v>
      </c>
      <c r="C232" s="307">
        <v>250</v>
      </c>
      <c r="D232" s="307">
        <v>6.2</v>
      </c>
      <c r="E232" s="307">
        <v>7.9</v>
      </c>
      <c r="F232" s="307">
        <v>23.2</v>
      </c>
      <c r="G232" s="307">
        <v>188</v>
      </c>
      <c r="H232" s="307">
        <v>0.08</v>
      </c>
      <c r="I232" s="307">
        <v>0.45</v>
      </c>
      <c r="J232" s="307">
        <v>0.02</v>
      </c>
      <c r="K232" s="307">
        <v>0.1</v>
      </c>
      <c r="L232" s="307">
        <v>182.72</v>
      </c>
      <c r="M232" s="307">
        <v>162.96</v>
      </c>
      <c r="N232" s="307">
        <v>32.94</v>
      </c>
      <c r="O232" s="332">
        <v>0.61</v>
      </c>
    </row>
    <row r="233" spans="1:15" s="289" customFormat="1" ht="15.75">
      <c r="A233" s="307">
        <v>520</v>
      </c>
      <c r="B233" s="307" t="s">
        <v>42</v>
      </c>
      <c r="C233" s="307">
        <v>200</v>
      </c>
      <c r="D233" s="307">
        <v>3.2</v>
      </c>
      <c r="E233" s="307">
        <v>6.7</v>
      </c>
      <c r="F233" s="307">
        <v>21.9</v>
      </c>
      <c r="G233" s="307">
        <v>163</v>
      </c>
      <c r="H233" s="307">
        <v>7.0000000000000007E-2</v>
      </c>
      <c r="I233" s="307">
        <v>4.2699999999999996</v>
      </c>
      <c r="J233" s="307">
        <v>0.01</v>
      </c>
      <c r="K233" s="307">
        <v>0.13</v>
      </c>
      <c r="L233" s="307">
        <v>22.86</v>
      </c>
      <c r="M233" s="307">
        <v>49.31</v>
      </c>
      <c r="N233" s="307">
        <v>16.16</v>
      </c>
      <c r="O233" s="307">
        <v>0.66</v>
      </c>
    </row>
    <row r="234" spans="1:15" s="289" customFormat="1" ht="15.75">
      <c r="A234" s="306">
        <v>364</v>
      </c>
      <c r="B234" s="307" t="s">
        <v>138</v>
      </c>
      <c r="C234" s="317">
        <v>100</v>
      </c>
      <c r="D234" s="317">
        <v>13</v>
      </c>
      <c r="E234" s="317">
        <v>8.8000000000000007</v>
      </c>
      <c r="F234" s="317">
        <v>15.2</v>
      </c>
      <c r="G234" s="317">
        <v>196</v>
      </c>
      <c r="H234" s="317">
        <v>0.12</v>
      </c>
      <c r="I234" s="317">
        <v>0.32</v>
      </c>
      <c r="J234" s="317">
        <v>0.02</v>
      </c>
      <c r="K234" s="317">
        <v>0.76</v>
      </c>
      <c r="L234" s="317">
        <v>52.75</v>
      </c>
      <c r="M234" s="317">
        <v>236.59</v>
      </c>
      <c r="N234" s="317">
        <v>37.229999999999997</v>
      </c>
      <c r="O234" s="337">
        <v>1.1000000000000001</v>
      </c>
    </row>
    <row r="235" spans="1:15" s="286" customFormat="1" ht="15.75">
      <c r="A235" s="306">
        <v>633</v>
      </c>
      <c r="B235" s="307" t="s">
        <v>28</v>
      </c>
      <c r="C235" s="307">
        <v>200</v>
      </c>
      <c r="D235" s="307">
        <v>0.2</v>
      </c>
      <c r="E235" s="307" t="s">
        <v>164</v>
      </c>
      <c r="F235" s="307">
        <v>35.799999999999997</v>
      </c>
      <c r="G235" s="307">
        <v>142</v>
      </c>
      <c r="H235" s="307">
        <v>0.03</v>
      </c>
      <c r="I235" s="307">
        <v>3.6</v>
      </c>
      <c r="J235" s="307">
        <v>0.14000000000000001</v>
      </c>
      <c r="K235" s="307">
        <v>0.2</v>
      </c>
      <c r="L235" s="307">
        <v>21.5</v>
      </c>
      <c r="M235" s="307">
        <v>22.46</v>
      </c>
      <c r="N235" s="307">
        <v>12.6</v>
      </c>
      <c r="O235" s="332">
        <v>0.65</v>
      </c>
    </row>
    <row r="236" spans="1:15" s="286" customFormat="1" ht="15.75">
      <c r="A236" s="309"/>
      <c r="B236" s="310" t="s">
        <v>29</v>
      </c>
      <c r="C236" s="311">
        <v>100</v>
      </c>
      <c r="D236" s="311">
        <v>4.7</v>
      </c>
      <c r="E236" s="311">
        <v>0.7</v>
      </c>
      <c r="F236" s="311">
        <v>49.8</v>
      </c>
      <c r="G236" s="311">
        <v>214</v>
      </c>
      <c r="H236" s="311">
        <v>0.03</v>
      </c>
      <c r="I236" s="311" t="s">
        <v>164</v>
      </c>
      <c r="J236" s="311" t="s">
        <v>164</v>
      </c>
      <c r="K236" s="311" t="s">
        <v>164</v>
      </c>
      <c r="L236" s="311">
        <v>8</v>
      </c>
      <c r="M236" s="311">
        <v>35</v>
      </c>
      <c r="N236" s="311">
        <v>8</v>
      </c>
      <c r="O236" s="333">
        <v>0.8</v>
      </c>
    </row>
    <row r="237" spans="1:15" s="355" customFormat="1" ht="15.75">
      <c r="A237" s="363"/>
      <c r="B237" s="364" t="s">
        <v>30</v>
      </c>
      <c r="C237" s="366"/>
      <c r="D237" s="366">
        <f t="shared" ref="D237:O237" si="13">SUM(D232:D236)</f>
        <v>27.299999999999997</v>
      </c>
      <c r="E237" s="366">
        <f t="shared" si="13"/>
        <v>24.1</v>
      </c>
      <c r="F237" s="366">
        <f t="shared" si="13"/>
        <v>145.89999999999998</v>
      </c>
      <c r="G237" s="366">
        <f t="shared" si="13"/>
        <v>903</v>
      </c>
      <c r="H237" s="366">
        <f t="shared" si="13"/>
        <v>0.33000000000000007</v>
      </c>
      <c r="I237" s="366">
        <f t="shared" si="13"/>
        <v>8.64</v>
      </c>
      <c r="J237" s="366">
        <f t="shared" si="13"/>
        <v>0.19</v>
      </c>
      <c r="K237" s="366">
        <f t="shared" si="13"/>
        <v>1.19</v>
      </c>
      <c r="L237" s="366">
        <f t="shared" si="13"/>
        <v>287.83</v>
      </c>
      <c r="M237" s="366">
        <f t="shared" si="13"/>
        <v>506.32</v>
      </c>
      <c r="N237" s="366">
        <f t="shared" si="13"/>
        <v>106.92999999999998</v>
      </c>
      <c r="O237" s="386">
        <f t="shared" si="13"/>
        <v>3.8200000000000003</v>
      </c>
    </row>
    <row r="238" spans="1:15" s="355" customFormat="1" ht="15.75">
      <c r="A238" s="367"/>
      <c r="B238" s="367"/>
      <c r="C238" s="368"/>
      <c r="D238" s="368"/>
      <c r="E238" s="368"/>
      <c r="F238" s="368"/>
      <c r="G238" s="368"/>
      <c r="H238" s="368"/>
      <c r="I238" s="368"/>
      <c r="J238" s="368"/>
      <c r="K238" s="368"/>
      <c r="L238" s="368"/>
      <c r="M238" s="368"/>
      <c r="N238" s="368"/>
      <c r="O238" s="368"/>
    </row>
    <row r="239" spans="1:15" s="355" customFormat="1" ht="15.75">
      <c r="A239" s="367"/>
      <c r="B239" s="367"/>
      <c r="C239" s="368"/>
      <c r="D239" s="368"/>
      <c r="E239" s="368"/>
      <c r="F239" s="368"/>
      <c r="G239" s="368"/>
      <c r="H239" s="368"/>
      <c r="I239" s="368"/>
      <c r="J239" s="368"/>
      <c r="K239" s="368"/>
      <c r="L239" s="368"/>
      <c r="M239" s="368"/>
      <c r="N239" s="368"/>
      <c r="O239" s="368"/>
    </row>
    <row r="240" spans="1:15" s="355" customFormat="1" ht="15.75">
      <c r="A240" s="367"/>
      <c r="B240" s="367"/>
      <c r="C240" s="368"/>
      <c r="D240" s="368"/>
      <c r="E240" s="368"/>
      <c r="F240" s="368"/>
      <c r="G240" s="368"/>
      <c r="H240" s="368"/>
      <c r="I240" s="368"/>
      <c r="J240" s="368"/>
      <c r="K240" s="368"/>
      <c r="L240" s="368"/>
      <c r="M240" s="368"/>
      <c r="N240" s="368"/>
      <c r="O240" s="368"/>
    </row>
    <row r="241" spans="1:15" s="355" customFormat="1" ht="15.75">
      <c r="A241" s="367"/>
      <c r="B241" s="367"/>
      <c r="C241" s="368"/>
      <c r="D241" s="368"/>
      <c r="E241" s="368"/>
      <c r="F241" s="368"/>
      <c r="G241" s="368"/>
      <c r="H241" s="368"/>
      <c r="I241" s="368"/>
      <c r="J241" s="368"/>
      <c r="K241" s="368"/>
      <c r="L241" s="368"/>
      <c r="M241" s="368"/>
      <c r="N241" s="368"/>
      <c r="O241" s="368"/>
    </row>
    <row r="242" spans="1:15" s="355" customFormat="1" ht="15.75">
      <c r="A242" s="367"/>
      <c r="B242" s="367"/>
      <c r="C242" s="368"/>
      <c r="D242" s="368"/>
      <c r="E242" s="368"/>
      <c r="F242" s="368"/>
      <c r="G242" s="368"/>
      <c r="H242" s="368"/>
      <c r="I242" s="368"/>
      <c r="J242" s="368"/>
      <c r="K242" s="368"/>
      <c r="L242" s="368"/>
      <c r="M242" s="368"/>
      <c r="N242" s="368"/>
      <c r="O242" s="368"/>
    </row>
    <row r="243" spans="1:15" ht="37.5" customHeight="1">
      <c r="A243" s="807" t="s">
        <v>160</v>
      </c>
      <c r="B243" s="807"/>
      <c r="C243" s="807"/>
      <c r="D243" s="807"/>
      <c r="E243" s="807"/>
      <c r="F243" s="807"/>
      <c r="G243" s="807"/>
      <c r="H243" s="807"/>
      <c r="I243" s="807"/>
      <c r="J243" s="807"/>
      <c r="K243" s="807"/>
      <c r="L243" s="807"/>
      <c r="M243" s="807"/>
      <c r="N243" s="807"/>
      <c r="O243" s="807"/>
    </row>
    <row r="244" spans="1:15" ht="18.75">
      <c r="B244" s="1" t="s">
        <v>1</v>
      </c>
    </row>
    <row r="245" spans="1:15" ht="18.75">
      <c r="B245" s="1" t="s">
        <v>2</v>
      </c>
      <c r="I245" t="s">
        <v>161</v>
      </c>
      <c r="J245" s="369">
        <v>42999</v>
      </c>
      <c r="K245" s="370"/>
      <c r="L245" s="370"/>
    </row>
    <row r="246" spans="1:15" ht="18.75">
      <c r="B246" s="1" t="s">
        <v>3</v>
      </c>
      <c r="C246" s="7" t="s">
        <v>162</v>
      </c>
      <c r="D246" s="11"/>
      <c r="E246" s="11"/>
      <c r="F246" s="11"/>
    </row>
    <row r="247" spans="1:15" ht="15.75">
      <c r="B247" s="808" t="s">
        <v>163</v>
      </c>
      <c r="C247" s="808"/>
      <c r="D247" s="808"/>
    </row>
    <row r="248" spans="1:15" s="355" customFormat="1" ht="15.75" customHeight="1">
      <c r="A248" s="358" t="s">
        <v>6</v>
      </c>
      <c r="B248" s="359" t="s">
        <v>31</v>
      </c>
      <c r="C248" s="359" t="s">
        <v>7</v>
      </c>
      <c r="D248" s="359" t="s">
        <v>8</v>
      </c>
      <c r="E248" s="359" t="s">
        <v>9</v>
      </c>
      <c r="F248" s="359" t="s">
        <v>10</v>
      </c>
      <c r="G248" s="359" t="s">
        <v>11</v>
      </c>
      <c r="H248" s="809" t="s">
        <v>12</v>
      </c>
      <c r="I248" s="810"/>
      <c r="J248" s="810"/>
      <c r="K248" s="811"/>
      <c r="L248" s="809" t="s">
        <v>13</v>
      </c>
      <c r="M248" s="810"/>
      <c r="N248" s="810"/>
      <c r="O248" s="812"/>
    </row>
    <row r="249" spans="1:15" s="355" customFormat="1" ht="31.5" customHeight="1">
      <c r="A249" s="360"/>
      <c r="B249" s="361"/>
      <c r="C249" s="361"/>
      <c r="D249" s="361"/>
      <c r="E249" s="361"/>
      <c r="F249" s="361"/>
      <c r="G249" s="361"/>
      <c r="H249" s="362"/>
      <c r="I249" s="371"/>
      <c r="J249" s="371"/>
      <c r="K249" s="372"/>
      <c r="L249" s="362"/>
      <c r="M249" s="371"/>
      <c r="N249" s="371"/>
      <c r="O249" s="373"/>
    </row>
    <row r="250" spans="1:15" s="355" customFormat="1" ht="15.75">
      <c r="A250" s="363"/>
      <c r="B250" s="364"/>
      <c r="C250" s="364"/>
      <c r="D250" s="364"/>
      <c r="E250" s="364"/>
      <c r="F250" s="364"/>
      <c r="G250" s="364"/>
      <c r="H250" s="375" t="s">
        <v>14</v>
      </c>
      <c r="I250" s="375" t="s">
        <v>15</v>
      </c>
      <c r="J250" s="375" t="s">
        <v>16</v>
      </c>
      <c r="K250" s="375" t="s">
        <v>17</v>
      </c>
      <c r="L250" s="375" t="s">
        <v>18</v>
      </c>
      <c r="M250" s="375" t="s">
        <v>19</v>
      </c>
      <c r="N250" s="375" t="s">
        <v>20</v>
      </c>
      <c r="O250" s="377" t="s">
        <v>21</v>
      </c>
    </row>
    <row r="251" spans="1:15" s="289" customFormat="1" ht="31.5">
      <c r="A251" s="306">
        <v>133</v>
      </c>
      <c r="B251" s="307" t="s">
        <v>98</v>
      </c>
      <c r="C251" s="307" t="s">
        <v>168</v>
      </c>
      <c r="D251" s="307">
        <v>10.1</v>
      </c>
      <c r="E251" s="307">
        <v>5</v>
      </c>
      <c r="F251" s="307">
        <v>20.5</v>
      </c>
      <c r="G251" s="307">
        <v>169</v>
      </c>
      <c r="H251" s="307">
        <v>0.13</v>
      </c>
      <c r="I251" s="307">
        <v>6.28</v>
      </c>
      <c r="J251" s="307">
        <v>0.02</v>
      </c>
      <c r="K251" s="307">
        <v>0.35</v>
      </c>
      <c r="L251" s="307">
        <v>25.08</v>
      </c>
      <c r="M251" s="307">
        <v>127.53</v>
      </c>
      <c r="N251" s="307">
        <v>46.39</v>
      </c>
      <c r="O251" s="332">
        <v>1.36</v>
      </c>
    </row>
    <row r="252" spans="1:15" s="289" customFormat="1" ht="31.5">
      <c r="A252" s="306">
        <v>366</v>
      </c>
      <c r="B252" s="307" t="s">
        <v>169</v>
      </c>
      <c r="C252" s="307" t="s">
        <v>170</v>
      </c>
      <c r="D252" s="307">
        <v>22.5</v>
      </c>
      <c r="E252" s="307">
        <v>20</v>
      </c>
      <c r="F252" s="307">
        <v>20.6</v>
      </c>
      <c r="G252" s="307">
        <v>358</v>
      </c>
      <c r="H252" s="307">
        <v>0.08</v>
      </c>
      <c r="I252" s="307">
        <v>0.61</v>
      </c>
      <c r="J252" s="307">
        <v>0.09</v>
      </c>
      <c r="K252" s="307">
        <v>0.6</v>
      </c>
      <c r="L252" s="307">
        <v>267.74</v>
      </c>
      <c r="M252" s="307">
        <v>327.18</v>
      </c>
      <c r="N252" s="307">
        <v>44.11</v>
      </c>
      <c r="O252" s="332">
        <v>0.91</v>
      </c>
    </row>
    <row r="253" spans="1:15" s="289" customFormat="1" ht="15.75">
      <c r="A253" s="306"/>
      <c r="B253" s="307" t="s">
        <v>171</v>
      </c>
      <c r="C253" s="307">
        <v>200</v>
      </c>
      <c r="D253" s="307"/>
      <c r="E253" s="307"/>
      <c r="F253" s="307"/>
      <c r="G253" s="307"/>
      <c r="H253" s="307"/>
      <c r="I253" s="307"/>
      <c r="J253" s="307"/>
      <c r="K253" s="307"/>
      <c r="L253" s="307"/>
      <c r="M253" s="307"/>
      <c r="N253" s="307"/>
      <c r="O253" s="332"/>
    </row>
    <row r="254" spans="1:15" s="286" customFormat="1" ht="15.75">
      <c r="A254" s="309"/>
      <c r="B254" s="310" t="s">
        <v>29</v>
      </c>
      <c r="C254" s="311">
        <v>100</v>
      </c>
      <c r="D254" s="311">
        <v>4.7</v>
      </c>
      <c r="E254" s="311">
        <v>0.7</v>
      </c>
      <c r="F254" s="311">
        <v>49.8</v>
      </c>
      <c r="G254" s="311">
        <v>214</v>
      </c>
      <c r="H254" s="311">
        <v>0.03</v>
      </c>
      <c r="I254" s="311" t="s">
        <v>164</v>
      </c>
      <c r="J254" s="311" t="s">
        <v>164</v>
      </c>
      <c r="K254" s="311" t="s">
        <v>164</v>
      </c>
      <c r="L254" s="311">
        <v>8</v>
      </c>
      <c r="M254" s="311">
        <v>35</v>
      </c>
      <c r="N254" s="311">
        <v>8</v>
      </c>
      <c r="O254" s="333">
        <v>0.8</v>
      </c>
    </row>
    <row r="255" spans="1:15" s="355" customFormat="1" ht="15.75">
      <c r="A255" s="363"/>
      <c r="B255" s="364" t="s">
        <v>30</v>
      </c>
      <c r="C255" s="366"/>
      <c r="D255" s="366">
        <f t="shared" ref="D255:O255" si="14">SUM(D251:D254)</f>
        <v>37.300000000000004</v>
      </c>
      <c r="E255" s="366">
        <f t="shared" si="14"/>
        <v>25.7</v>
      </c>
      <c r="F255" s="366">
        <f t="shared" si="14"/>
        <v>90.9</v>
      </c>
      <c r="G255" s="366">
        <f t="shared" si="14"/>
        <v>741</v>
      </c>
      <c r="H255" s="366">
        <f t="shared" si="14"/>
        <v>0.24000000000000002</v>
      </c>
      <c r="I255" s="366">
        <f t="shared" si="14"/>
        <v>6.8900000000000006</v>
      </c>
      <c r="J255" s="366">
        <f t="shared" si="14"/>
        <v>0.11</v>
      </c>
      <c r="K255" s="366">
        <f t="shared" si="14"/>
        <v>0.95</v>
      </c>
      <c r="L255" s="366">
        <f t="shared" si="14"/>
        <v>300.82</v>
      </c>
      <c r="M255" s="366">
        <f t="shared" si="14"/>
        <v>489.71000000000004</v>
      </c>
      <c r="N255" s="366">
        <f t="shared" si="14"/>
        <v>98.5</v>
      </c>
      <c r="O255" s="386">
        <f t="shared" si="14"/>
        <v>3.0700000000000003</v>
      </c>
    </row>
    <row r="256" spans="1:15" ht="37.5" customHeight="1">
      <c r="A256" s="807"/>
      <c r="B256" s="807"/>
      <c r="C256" s="807"/>
      <c r="D256" s="807"/>
      <c r="E256" s="807"/>
      <c r="F256" s="807"/>
      <c r="G256" s="807"/>
      <c r="H256" s="807"/>
      <c r="I256" s="807"/>
      <c r="J256" s="807"/>
      <c r="K256" s="807"/>
      <c r="L256" s="807"/>
      <c r="M256" s="807"/>
      <c r="N256" s="807"/>
      <c r="O256" s="807"/>
    </row>
    <row r="257" spans="1:15" ht="18.75">
      <c r="B257" s="1"/>
    </row>
    <row r="258" spans="1:15" ht="18.75">
      <c r="B258" s="1"/>
      <c r="I258" t="s">
        <v>161</v>
      </c>
      <c r="J258" s="369">
        <v>43000</v>
      </c>
      <c r="K258" s="370"/>
      <c r="L258" s="370"/>
    </row>
    <row r="259" spans="1:15" ht="18.75">
      <c r="B259" s="1"/>
      <c r="C259" s="7"/>
      <c r="D259" s="11"/>
      <c r="E259" s="11"/>
      <c r="F259" s="11"/>
    </row>
    <row r="260" spans="1:15" ht="15.75">
      <c r="B260" s="808"/>
      <c r="C260" s="808"/>
      <c r="D260" s="808"/>
    </row>
    <row r="261" spans="1:15" s="355" customFormat="1" ht="15.75" customHeight="1">
      <c r="A261" s="358" t="s">
        <v>6</v>
      </c>
      <c r="B261" s="359" t="s">
        <v>31</v>
      </c>
      <c r="C261" s="359" t="s">
        <v>7</v>
      </c>
      <c r="D261" s="359" t="s">
        <v>8</v>
      </c>
      <c r="E261" s="359" t="s">
        <v>9</v>
      </c>
      <c r="F261" s="359" t="s">
        <v>10</v>
      </c>
      <c r="G261" s="359" t="s">
        <v>11</v>
      </c>
      <c r="H261" s="809" t="s">
        <v>12</v>
      </c>
      <c r="I261" s="810"/>
      <c r="J261" s="810"/>
      <c r="K261" s="811"/>
      <c r="L261" s="809" t="s">
        <v>13</v>
      </c>
      <c r="M261" s="810"/>
      <c r="N261" s="810"/>
      <c r="O261" s="812"/>
    </row>
    <row r="262" spans="1:15" s="355" customFormat="1" ht="31.5" customHeight="1">
      <c r="A262" s="360"/>
      <c r="B262" s="361"/>
      <c r="C262" s="361"/>
      <c r="D262" s="361"/>
      <c r="E262" s="361"/>
      <c r="F262" s="361"/>
      <c r="G262" s="361"/>
      <c r="H262" s="362"/>
      <c r="I262" s="371"/>
      <c r="J262" s="371"/>
      <c r="K262" s="372"/>
      <c r="L262" s="362"/>
      <c r="M262" s="371"/>
      <c r="N262" s="371"/>
      <c r="O262" s="373"/>
    </row>
    <row r="263" spans="1:15" s="355" customFormat="1" ht="15.75">
      <c r="A263" s="363"/>
      <c r="B263" s="364"/>
      <c r="C263" s="364"/>
      <c r="D263" s="364"/>
      <c r="E263" s="364"/>
      <c r="F263" s="364"/>
      <c r="G263" s="364"/>
      <c r="H263" s="375" t="s">
        <v>14</v>
      </c>
      <c r="I263" s="375" t="s">
        <v>15</v>
      </c>
      <c r="J263" s="375" t="s">
        <v>16</v>
      </c>
      <c r="K263" s="375" t="s">
        <v>17</v>
      </c>
      <c r="L263" s="375" t="s">
        <v>18</v>
      </c>
      <c r="M263" s="375" t="s">
        <v>19</v>
      </c>
      <c r="N263" s="375" t="s">
        <v>20</v>
      </c>
      <c r="O263" s="377" t="s">
        <v>21</v>
      </c>
    </row>
    <row r="264" spans="1:15" s="289" customFormat="1" ht="15.75">
      <c r="A264" s="306">
        <v>437</v>
      </c>
      <c r="B264" s="307" t="s">
        <v>131</v>
      </c>
      <c r="C264" s="307" t="s">
        <v>165</v>
      </c>
      <c r="D264" s="307">
        <v>6.9</v>
      </c>
      <c r="E264" s="307">
        <v>3.3</v>
      </c>
      <c r="F264" s="307">
        <v>2</v>
      </c>
      <c r="G264" s="307">
        <v>66</v>
      </c>
      <c r="H264" s="307">
        <v>0.09</v>
      </c>
      <c r="I264" s="307">
        <v>2.0099999999999998</v>
      </c>
      <c r="J264" s="307" t="s">
        <v>164</v>
      </c>
      <c r="K264" s="307">
        <v>0.59</v>
      </c>
      <c r="L264" s="307">
        <v>15.86</v>
      </c>
      <c r="M264" s="307">
        <v>230.4</v>
      </c>
      <c r="N264" s="307">
        <v>31.93</v>
      </c>
      <c r="O264" s="332">
        <v>2.36</v>
      </c>
    </row>
    <row r="265" spans="1:15" s="286" customFormat="1" ht="15.75">
      <c r="A265" s="348">
        <v>508</v>
      </c>
      <c r="B265" s="349" t="s">
        <v>115</v>
      </c>
      <c r="C265" s="349">
        <v>200</v>
      </c>
      <c r="D265" s="349">
        <v>8.6999999999999993</v>
      </c>
      <c r="E265" s="349">
        <v>7.8</v>
      </c>
      <c r="F265" s="349">
        <v>42.6</v>
      </c>
      <c r="G265" s="349">
        <v>279</v>
      </c>
      <c r="H265" s="349">
        <v>0.14000000000000001</v>
      </c>
      <c r="I265" s="349">
        <v>0.13</v>
      </c>
      <c r="J265" s="349" t="s">
        <v>164</v>
      </c>
      <c r="K265" s="349">
        <v>0.32</v>
      </c>
      <c r="L265" s="349">
        <v>25.76</v>
      </c>
      <c r="M265" s="349">
        <v>135.16999999999999</v>
      </c>
      <c r="N265" s="349">
        <v>35.29</v>
      </c>
      <c r="O265" s="354">
        <v>2.99</v>
      </c>
    </row>
    <row r="266" spans="1:15" s="289" customFormat="1" ht="15.75">
      <c r="A266" s="306">
        <v>685</v>
      </c>
      <c r="B266" s="307" t="s">
        <v>43</v>
      </c>
      <c r="C266" s="307" t="s">
        <v>166</v>
      </c>
      <c r="D266" s="307">
        <v>0.2</v>
      </c>
      <c r="E266" s="307" t="s">
        <v>167</v>
      </c>
      <c r="F266" s="307">
        <v>15</v>
      </c>
      <c r="G266" s="307">
        <v>58</v>
      </c>
      <c r="H266" s="307" t="s">
        <v>164</v>
      </c>
      <c r="I266" s="307">
        <v>0.3</v>
      </c>
      <c r="J266" s="307" t="s">
        <v>164</v>
      </c>
      <c r="K266" s="307" t="s">
        <v>164</v>
      </c>
      <c r="L266" s="307">
        <v>5.29</v>
      </c>
      <c r="M266" s="307">
        <v>8.2200000000000006</v>
      </c>
      <c r="N266" s="307">
        <v>3.64</v>
      </c>
      <c r="O266" s="332">
        <v>0.7</v>
      </c>
    </row>
    <row r="267" spans="1:15" s="286" customFormat="1" ht="15.75">
      <c r="A267" s="309"/>
      <c r="B267" s="310" t="s">
        <v>29</v>
      </c>
      <c r="C267" s="311">
        <v>100</v>
      </c>
      <c r="D267" s="311">
        <v>4.7</v>
      </c>
      <c r="E267" s="311">
        <v>0.7</v>
      </c>
      <c r="F267" s="311">
        <v>49.8</v>
      </c>
      <c r="G267" s="311">
        <v>214</v>
      </c>
      <c r="H267" s="311">
        <v>0.03</v>
      </c>
      <c r="I267" s="311" t="s">
        <v>164</v>
      </c>
      <c r="J267" s="311" t="s">
        <v>164</v>
      </c>
      <c r="K267" s="311" t="s">
        <v>164</v>
      </c>
      <c r="L267" s="311">
        <v>8</v>
      </c>
      <c r="M267" s="311">
        <v>35</v>
      </c>
      <c r="N267" s="311">
        <v>8</v>
      </c>
      <c r="O267" s="333">
        <v>0.8</v>
      </c>
    </row>
    <row r="268" spans="1:15" s="355" customFormat="1" ht="15.75">
      <c r="A268" s="363"/>
      <c r="B268" s="364" t="s">
        <v>30</v>
      </c>
      <c r="C268" s="366"/>
      <c r="D268" s="366">
        <f t="shared" ref="D268:O268" si="15">SUM(D264:D267)</f>
        <v>20.5</v>
      </c>
      <c r="E268" s="366">
        <f t="shared" si="15"/>
        <v>11.799999999999999</v>
      </c>
      <c r="F268" s="366">
        <f t="shared" si="15"/>
        <v>109.4</v>
      </c>
      <c r="G268" s="366">
        <f t="shared" si="15"/>
        <v>617</v>
      </c>
      <c r="H268" s="366">
        <f t="shared" si="15"/>
        <v>0.26</v>
      </c>
      <c r="I268" s="366">
        <f t="shared" si="15"/>
        <v>2.4399999999999995</v>
      </c>
      <c r="J268" s="366">
        <f t="shared" si="15"/>
        <v>0</v>
      </c>
      <c r="K268" s="366">
        <f t="shared" si="15"/>
        <v>0.90999999999999992</v>
      </c>
      <c r="L268" s="366">
        <f t="shared" si="15"/>
        <v>54.910000000000004</v>
      </c>
      <c r="M268" s="366">
        <f t="shared" si="15"/>
        <v>408.79</v>
      </c>
      <c r="N268" s="366">
        <f t="shared" si="15"/>
        <v>78.86</v>
      </c>
      <c r="O268" s="366">
        <f t="shared" si="15"/>
        <v>6.85</v>
      </c>
    </row>
    <row r="269" spans="1:15" s="355" customFormat="1" ht="53.25" customHeight="1"/>
    <row r="270" spans="1:15" s="355" customFormat="1" ht="53.25" customHeight="1"/>
    <row r="271" spans="1:15" ht="37.5" customHeight="1">
      <c r="A271" s="807" t="s">
        <v>160</v>
      </c>
      <c r="B271" s="807"/>
      <c r="C271" s="807"/>
      <c r="D271" s="807"/>
      <c r="E271" s="807"/>
      <c r="F271" s="807"/>
      <c r="G271" s="807"/>
      <c r="H271" s="807"/>
      <c r="I271" s="807"/>
      <c r="J271" s="807"/>
      <c r="K271" s="807"/>
      <c r="L271" s="807"/>
      <c r="M271" s="807"/>
      <c r="N271" s="807"/>
      <c r="O271" s="807"/>
    </row>
    <row r="272" spans="1:15" ht="18.75">
      <c r="B272" s="1" t="s">
        <v>1</v>
      </c>
    </row>
    <row r="273" spans="1:15" ht="18.75">
      <c r="B273" s="1" t="s">
        <v>2</v>
      </c>
      <c r="I273" t="s">
        <v>161</v>
      </c>
      <c r="J273" s="369">
        <v>43003</v>
      </c>
      <c r="K273" s="370"/>
      <c r="L273" s="370"/>
    </row>
    <row r="274" spans="1:15" ht="18.75">
      <c r="B274" s="1" t="s">
        <v>3</v>
      </c>
      <c r="C274" s="7" t="s">
        <v>162</v>
      </c>
      <c r="D274" s="11"/>
      <c r="E274" s="11"/>
      <c r="F274" s="11"/>
    </row>
    <row r="275" spans="1:15" ht="15.75">
      <c r="B275" s="808" t="s">
        <v>163</v>
      </c>
      <c r="C275" s="808"/>
      <c r="D275" s="808"/>
    </row>
    <row r="276" spans="1:15" s="355" customFormat="1" ht="15.75" customHeight="1">
      <c r="A276" s="358" t="s">
        <v>6</v>
      </c>
      <c r="B276" s="359" t="s">
        <v>31</v>
      </c>
      <c r="C276" s="359" t="s">
        <v>7</v>
      </c>
      <c r="D276" s="359" t="s">
        <v>8</v>
      </c>
      <c r="E276" s="359" t="s">
        <v>9</v>
      </c>
      <c r="F276" s="359" t="s">
        <v>10</v>
      </c>
      <c r="G276" s="359" t="s">
        <v>11</v>
      </c>
      <c r="H276" s="809" t="s">
        <v>12</v>
      </c>
      <c r="I276" s="810"/>
      <c r="J276" s="810"/>
      <c r="K276" s="811"/>
      <c r="L276" s="809" t="s">
        <v>13</v>
      </c>
      <c r="M276" s="810"/>
      <c r="N276" s="810"/>
      <c r="O276" s="812"/>
    </row>
    <row r="277" spans="1:15" s="355" customFormat="1" ht="31.5" customHeight="1">
      <c r="A277" s="360"/>
      <c r="B277" s="361"/>
      <c r="C277" s="361"/>
      <c r="D277" s="361"/>
      <c r="E277" s="361"/>
      <c r="F277" s="361"/>
      <c r="G277" s="361"/>
      <c r="H277" s="362"/>
      <c r="I277" s="371"/>
      <c r="J277" s="371"/>
      <c r="K277" s="372"/>
      <c r="L277" s="362"/>
      <c r="M277" s="371"/>
      <c r="N277" s="371"/>
      <c r="O277" s="373"/>
    </row>
    <row r="278" spans="1:15" s="355" customFormat="1" ht="15.75">
      <c r="A278" s="363"/>
      <c r="B278" s="364"/>
      <c r="C278" s="364"/>
      <c r="D278" s="364"/>
      <c r="E278" s="364"/>
      <c r="F278" s="364"/>
      <c r="G278" s="364"/>
      <c r="H278" s="375" t="s">
        <v>14</v>
      </c>
      <c r="I278" s="375" t="s">
        <v>15</v>
      </c>
      <c r="J278" s="375" t="s">
        <v>16</v>
      </c>
      <c r="K278" s="375" t="s">
        <v>17</v>
      </c>
      <c r="L278" s="375" t="s">
        <v>18</v>
      </c>
      <c r="M278" s="375" t="s">
        <v>19</v>
      </c>
      <c r="N278" s="375" t="s">
        <v>20</v>
      </c>
      <c r="O278" s="377" t="s">
        <v>21</v>
      </c>
    </row>
    <row r="279" spans="1:15" s="289" customFormat="1" ht="31.5">
      <c r="A279" s="306">
        <v>133</v>
      </c>
      <c r="B279" s="307" t="s">
        <v>98</v>
      </c>
      <c r="C279" s="307" t="s">
        <v>168</v>
      </c>
      <c r="D279" s="307">
        <v>10.1</v>
      </c>
      <c r="E279" s="307">
        <v>5</v>
      </c>
      <c r="F279" s="307">
        <v>20.5</v>
      </c>
      <c r="G279" s="307">
        <v>169</v>
      </c>
      <c r="H279" s="307">
        <v>0.13</v>
      </c>
      <c r="I279" s="307">
        <v>6.28</v>
      </c>
      <c r="J279" s="307">
        <v>0.02</v>
      </c>
      <c r="K279" s="307">
        <v>0.35</v>
      </c>
      <c r="L279" s="307">
        <v>25.08</v>
      </c>
      <c r="M279" s="307">
        <v>127.53</v>
      </c>
      <c r="N279" s="307">
        <v>46.39</v>
      </c>
      <c r="O279" s="332">
        <v>1.36</v>
      </c>
    </row>
    <row r="280" spans="1:15" s="289" customFormat="1" ht="31.5">
      <c r="A280" s="306">
        <v>366</v>
      </c>
      <c r="B280" s="307" t="s">
        <v>169</v>
      </c>
      <c r="C280" s="307" t="s">
        <v>170</v>
      </c>
      <c r="D280" s="307">
        <v>22.5</v>
      </c>
      <c r="E280" s="307">
        <v>20</v>
      </c>
      <c r="F280" s="307">
        <v>20.6</v>
      </c>
      <c r="G280" s="307">
        <v>358</v>
      </c>
      <c r="H280" s="307">
        <v>0.08</v>
      </c>
      <c r="I280" s="307">
        <v>0.61</v>
      </c>
      <c r="J280" s="307">
        <v>0.09</v>
      </c>
      <c r="K280" s="307">
        <v>0.6</v>
      </c>
      <c r="L280" s="307">
        <v>267.74</v>
      </c>
      <c r="M280" s="307">
        <v>327.18</v>
      </c>
      <c r="N280" s="307">
        <v>44.11</v>
      </c>
      <c r="O280" s="332">
        <v>0.91</v>
      </c>
    </row>
    <row r="281" spans="1:15" s="289" customFormat="1" ht="15.75">
      <c r="A281" s="306"/>
      <c r="B281" s="307" t="s">
        <v>183</v>
      </c>
      <c r="C281" s="307">
        <v>200</v>
      </c>
      <c r="D281" s="307"/>
      <c r="E281" s="307"/>
      <c r="F281" s="307"/>
      <c r="G281" s="307"/>
      <c r="H281" s="307"/>
      <c r="I281" s="307"/>
      <c r="J281" s="307"/>
      <c r="K281" s="307"/>
      <c r="L281" s="307"/>
      <c r="M281" s="307"/>
      <c r="N281" s="307"/>
      <c r="O281" s="332"/>
    </row>
    <row r="282" spans="1:15" s="286" customFormat="1" ht="15.75">
      <c r="A282" s="309"/>
      <c r="B282" s="310" t="s">
        <v>29</v>
      </c>
      <c r="C282" s="311">
        <v>100</v>
      </c>
      <c r="D282" s="311">
        <v>4.7</v>
      </c>
      <c r="E282" s="311">
        <v>0.7</v>
      </c>
      <c r="F282" s="311">
        <v>49.8</v>
      </c>
      <c r="G282" s="311">
        <v>214</v>
      </c>
      <c r="H282" s="311">
        <v>0.03</v>
      </c>
      <c r="I282" s="311" t="s">
        <v>164</v>
      </c>
      <c r="J282" s="311" t="s">
        <v>164</v>
      </c>
      <c r="K282" s="311" t="s">
        <v>164</v>
      </c>
      <c r="L282" s="311">
        <v>8</v>
      </c>
      <c r="M282" s="311">
        <v>35</v>
      </c>
      <c r="N282" s="311">
        <v>8</v>
      </c>
      <c r="O282" s="333">
        <v>0.8</v>
      </c>
    </row>
    <row r="283" spans="1:15" s="355" customFormat="1" ht="15.75">
      <c r="A283" s="363"/>
      <c r="B283" s="364" t="s">
        <v>30</v>
      </c>
      <c r="C283" s="366"/>
      <c r="D283" s="366">
        <f t="shared" ref="D283:O283" si="16">SUM(D279:D282)</f>
        <v>37.300000000000004</v>
      </c>
      <c r="E283" s="366">
        <f t="shared" si="16"/>
        <v>25.7</v>
      </c>
      <c r="F283" s="366">
        <f t="shared" si="16"/>
        <v>90.9</v>
      </c>
      <c r="G283" s="366">
        <f t="shared" si="16"/>
        <v>741</v>
      </c>
      <c r="H283" s="366">
        <f t="shared" si="16"/>
        <v>0.24000000000000002</v>
      </c>
      <c r="I283" s="366">
        <f t="shared" si="16"/>
        <v>6.8900000000000006</v>
      </c>
      <c r="J283" s="366">
        <f t="shared" si="16"/>
        <v>0.11</v>
      </c>
      <c r="K283" s="366">
        <f t="shared" si="16"/>
        <v>0.95</v>
      </c>
      <c r="L283" s="366">
        <f t="shared" si="16"/>
        <v>300.82</v>
      </c>
      <c r="M283" s="366">
        <f t="shared" si="16"/>
        <v>489.71000000000004</v>
      </c>
      <c r="N283" s="366">
        <f t="shared" si="16"/>
        <v>98.5</v>
      </c>
      <c r="O283" s="386">
        <f t="shared" si="16"/>
        <v>3.0700000000000003</v>
      </c>
    </row>
    <row r="284" spans="1:15" ht="37.5" customHeight="1">
      <c r="A284" s="807"/>
      <c r="B284" s="807"/>
      <c r="C284" s="807"/>
      <c r="D284" s="807"/>
      <c r="E284" s="807"/>
      <c r="F284" s="807"/>
      <c r="G284" s="807"/>
      <c r="H284" s="807"/>
      <c r="I284" s="807"/>
      <c r="J284" s="807"/>
      <c r="K284" s="807"/>
      <c r="L284" s="807"/>
      <c r="M284" s="807"/>
      <c r="N284" s="807"/>
      <c r="O284" s="807"/>
    </row>
    <row r="285" spans="1:15" ht="18.75">
      <c r="B285" s="1"/>
    </row>
    <row r="286" spans="1:15" ht="18.75">
      <c r="B286" s="1"/>
      <c r="I286" t="s">
        <v>161</v>
      </c>
      <c r="J286" s="369">
        <v>43004</v>
      </c>
      <c r="K286" s="370"/>
      <c r="L286" s="370"/>
    </row>
    <row r="287" spans="1:15" ht="18.75">
      <c r="B287" s="1"/>
      <c r="C287" s="7"/>
      <c r="D287" s="11"/>
      <c r="E287" s="11"/>
      <c r="F287" s="11"/>
    </row>
    <row r="288" spans="1:15" ht="15.75">
      <c r="B288" s="808"/>
      <c r="C288" s="808"/>
      <c r="D288" s="808"/>
    </row>
    <row r="289" spans="1:15" s="355" customFormat="1" ht="15.75" customHeight="1">
      <c r="A289" s="358" t="s">
        <v>6</v>
      </c>
      <c r="B289" s="359" t="s">
        <v>31</v>
      </c>
      <c r="C289" s="359" t="s">
        <v>7</v>
      </c>
      <c r="D289" s="359" t="s">
        <v>8</v>
      </c>
      <c r="E289" s="359" t="s">
        <v>9</v>
      </c>
      <c r="F289" s="359" t="s">
        <v>10</v>
      </c>
      <c r="G289" s="359" t="s">
        <v>11</v>
      </c>
      <c r="H289" s="809" t="s">
        <v>12</v>
      </c>
      <c r="I289" s="810"/>
      <c r="J289" s="810"/>
      <c r="K289" s="811"/>
      <c r="L289" s="809" t="s">
        <v>13</v>
      </c>
      <c r="M289" s="810"/>
      <c r="N289" s="810"/>
      <c r="O289" s="812"/>
    </row>
    <row r="290" spans="1:15" s="355" customFormat="1" ht="31.5" customHeight="1">
      <c r="A290" s="360"/>
      <c r="B290" s="361"/>
      <c r="C290" s="361"/>
      <c r="D290" s="361"/>
      <c r="E290" s="361"/>
      <c r="F290" s="361"/>
      <c r="G290" s="361"/>
      <c r="H290" s="362"/>
      <c r="I290" s="371"/>
      <c r="J290" s="371"/>
      <c r="K290" s="372"/>
      <c r="L290" s="362"/>
      <c r="M290" s="371"/>
      <c r="N290" s="371"/>
      <c r="O290" s="373"/>
    </row>
    <row r="291" spans="1:15" s="355" customFormat="1" ht="15.75">
      <c r="A291" s="363"/>
      <c r="B291" s="364"/>
      <c r="C291" s="364"/>
      <c r="D291" s="364"/>
      <c r="E291" s="364"/>
      <c r="F291" s="364"/>
      <c r="G291" s="364"/>
      <c r="H291" s="375" t="s">
        <v>14</v>
      </c>
      <c r="I291" s="375" t="s">
        <v>15</v>
      </c>
      <c r="J291" s="375" t="s">
        <v>16</v>
      </c>
      <c r="K291" s="375" t="s">
        <v>17</v>
      </c>
      <c r="L291" s="375" t="s">
        <v>18</v>
      </c>
      <c r="M291" s="375" t="s">
        <v>19</v>
      </c>
      <c r="N291" s="375" t="s">
        <v>20</v>
      </c>
      <c r="O291" s="377" t="s">
        <v>21</v>
      </c>
    </row>
    <row r="292" spans="1:15" s="286" customFormat="1" ht="15.75">
      <c r="A292" s="306">
        <v>133</v>
      </c>
      <c r="B292" s="307" t="s">
        <v>25</v>
      </c>
      <c r="C292" s="307" t="s">
        <v>168</v>
      </c>
      <c r="D292" s="317">
        <v>10.1</v>
      </c>
      <c r="E292" s="317">
        <v>5</v>
      </c>
      <c r="F292" s="317">
        <v>20.5</v>
      </c>
      <c r="G292" s="317">
        <v>169</v>
      </c>
      <c r="H292" s="317">
        <v>0.13</v>
      </c>
      <c r="I292" s="317">
        <v>6.28</v>
      </c>
      <c r="J292" s="317">
        <v>0.02</v>
      </c>
      <c r="K292" s="317">
        <v>0.35</v>
      </c>
      <c r="L292" s="317">
        <v>25.08</v>
      </c>
      <c r="M292" s="317">
        <v>127.53</v>
      </c>
      <c r="N292" s="317">
        <v>46.39</v>
      </c>
      <c r="O292" s="337">
        <v>1.36</v>
      </c>
    </row>
    <row r="293" spans="1:15" s="289" customFormat="1" ht="15.75">
      <c r="A293" s="306">
        <v>451</v>
      </c>
      <c r="B293" s="307" t="s">
        <v>55</v>
      </c>
      <c r="C293" s="317">
        <v>100</v>
      </c>
      <c r="D293" s="317">
        <v>11.9</v>
      </c>
      <c r="E293" s="317">
        <v>10.8</v>
      </c>
      <c r="F293" s="317">
        <v>12</v>
      </c>
      <c r="G293" s="317">
        <v>196</v>
      </c>
      <c r="H293" s="317">
        <v>0.6</v>
      </c>
      <c r="I293" s="317">
        <v>7.59</v>
      </c>
      <c r="J293" s="317">
        <v>0.01</v>
      </c>
      <c r="K293" s="317">
        <v>0.46</v>
      </c>
      <c r="L293" s="317">
        <v>29.37</v>
      </c>
      <c r="M293" s="317">
        <v>107.01</v>
      </c>
      <c r="N293" s="317">
        <v>26.03</v>
      </c>
      <c r="O293" s="337">
        <v>1.26</v>
      </c>
    </row>
    <row r="294" spans="1:15" s="289" customFormat="1" ht="15.75">
      <c r="A294" s="306">
        <v>516</v>
      </c>
      <c r="B294" s="307" t="s">
        <v>49</v>
      </c>
      <c r="C294" s="307">
        <v>200</v>
      </c>
      <c r="D294" s="307">
        <v>5.3</v>
      </c>
      <c r="E294" s="307">
        <v>6.2</v>
      </c>
      <c r="F294" s="307">
        <v>35.200000000000003</v>
      </c>
      <c r="G294" s="307">
        <v>220</v>
      </c>
      <c r="H294" s="307">
        <v>0.05</v>
      </c>
      <c r="I294" s="307">
        <v>0.03</v>
      </c>
      <c r="J294" s="307" t="s">
        <v>164</v>
      </c>
      <c r="K294" s="307">
        <v>0.66</v>
      </c>
      <c r="L294" s="307">
        <v>7.59</v>
      </c>
      <c r="M294" s="307">
        <v>31.43</v>
      </c>
      <c r="N294" s="307">
        <v>11.57</v>
      </c>
      <c r="O294" s="332">
        <v>0.61</v>
      </c>
    </row>
    <row r="295" spans="1:15" s="289" customFormat="1" ht="15.75">
      <c r="A295" s="306">
        <v>685</v>
      </c>
      <c r="B295" s="307" t="s">
        <v>43</v>
      </c>
      <c r="C295" s="307" t="s">
        <v>166</v>
      </c>
      <c r="D295" s="307">
        <v>0.2</v>
      </c>
      <c r="E295" s="307" t="s">
        <v>167</v>
      </c>
      <c r="F295" s="307">
        <v>15</v>
      </c>
      <c r="G295" s="307">
        <v>58</v>
      </c>
      <c r="H295" s="307" t="s">
        <v>164</v>
      </c>
      <c r="I295" s="307">
        <v>0.3</v>
      </c>
      <c r="J295" s="307" t="s">
        <v>164</v>
      </c>
      <c r="K295" s="307" t="s">
        <v>164</v>
      </c>
      <c r="L295" s="307">
        <v>5.29</v>
      </c>
      <c r="M295" s="307">
        <v>8.2200000000000006</v>
      </c>
      <c r="N295" s="307">
        <v>3.64</v>
      </c>
      <c r="O295" s="332">
        <v>0.7</v>
      </c>
    </row>
    <row r="296" spans="1:15" s="286" customFormat="1" ht="15.75">
      <c r="A296" s="309"/>
      <c r="B296" s="310" t="s">
        <v>29</v>
      </c>
      <c r="C296" s="311">
        <v>100</v>
      </c>
      <c r="D296" s="311">
        <v>4.7</v>
      </c>
      <c r="E296" s="311">
        <v>0.7</v>
      </c>
      <c r="F296" s="311">
        <v>49.8</v>
      </c>
      <c r="G296" s="311">
        <v>214</v>
      </c>
      <c r="H296" s="311">
        <v>0.03</v>
      </c>
      <c r="I296" s="311" t="s">
        <v>164</v>
      </c>
      <c r="J296" s="311" t="s">
        <v>164</v>
      </c>
      <c r="K296" s="311" t="s">
        <v>164</v>
      </c>
      <c r="L296" s="311">
        <v>8</v>
      </c>
      <c r="M296" s="311">
        <v>35</v>
      </c>
      <c r="N296" s="311">
        <v>8</v>
      </c>
      <c r="O296" s="333">
        <v>0.8</v>
      </c>
    </row>
    <row r="297" spans="1:15" s="355" customFormat="1" ht="15.75">
      <c r="A297" s="363"/>
      <c r="B297" s="364" t="s">
        <v>30</v>
      </c>
      <c r="C297" s="366"/>
      <c r="D297" s="366">
        <f t="shared" ref="D297:O297" si="17">SUM(D292:D296)</f>
        <v>32.200000000000003</v>
      </c>
      <c r="E297" s="366">
        <f t="shared" si="17"/>
        <v>22.7</v>
      </c>
      <c r="F297" s="366">
        <f t="shared" si="17"/>
        <v>132.5</v>
      </c>
      <c r="G297" s="366">
        <f t="shared" si="17"/>
        <v>857</v>
      </c>
      <c r="H297" s="366">
        <f t="shared" si="17"/>
        <v>0.81</v>
      </c>
      <c r="I297" s="366">
        <f t="shared" si="17"/>
        <v>14.200000000000001</v>
      </c>
      <c r="J297" s="366">
        <f t="shared" si="17"/>
        <v>0.03</v>
      </c>
      <c r="K297" s="366">
        <f t="shared" si="17"/>
        <v>1.4700000000000002</v>
      </c>
      <c r="L297" s="366">
        <f t="shared" si="17"/>
        <v>75.330000000000013</v>
      </c>
      <c r="M297" s="366">
        <f t="shared" si="17"/>
        <v>309.19000000000005</v>
      </c>
      <c r="N297" s="366">
        <f t="shared" si="17"/>
        <v>95.63000000000001</v>
      </c>
      <c r="O297" s="386">
        <f t="shared" si="17"/>
        <v>4.7299999999999995</v>
      </c>
    </row>
    <row r="298" spans="1:15" s="355" customFormat="1" ht="15.75">
      <c r="A298" s="367"/>
      <c r="B298" s="367"/>
      <c r="C298" s="368"/>
      <c r="D298" s="368"/>
      <c r="E298" s="368"/>
      <c r="F298" s="368"/>
      <c r="G298" s="368"/>
      <c r="H298" s="368"/>
      <c r="I298" s="368"/>
      <c r="J298" s="368"/>
      <c r="K298" s="368"/>
      <c r="L298" s="368"/>
      <c r="M298" s="368"/>
      <c r="N298" s="368"/>
      <c r="O298" s="368"/>
    </row>
    <row r="299" spans="1:15" s="355" customFormat="1" ht="15.75">
      <c r="A299" s="367"/>
      <c r="B299" s="367"/>
      <c r="C299" s="368"/>
      <c r="D299" s="368"/>
      <c r="E299" s="368"/>
      <c r="F299" s="368"/>
      <c r="G299" s="368"/>
      <c r="H299" s="368"/>
      <c r="I299" s="368"/>
      <c r="J299" s="368"/>
      <c r="K299" s="368"/>
      <c r="L299" s="368"/>
      <c r="M299" s="368"/>
      <c r="N299" s="368"/>
      <c r="O299" s="368"/>
    </row>
    <row r="300" spans="1:15" s="355" customFormat="1" ht="15.75">
      <c r="A300" s="367"/>
      <c r="B300" s="367"/>
      <c r="C300" s="368"/>
      <c r="D300" s="368"/>
      <c r="E300" s="368"/>
      <c r="F300" s="368"/>
      <c r="G300" s="368"/>
      <c r="H300" s="368"/>
      <c r="I300" s="368"/>
      <c r="J300" s="368"/>
      <c r="K300" s="368"/>
      <c r="L300" s="368"/>
      <c r="M300" s="368"/>
      <c r="N300" s="368"/>
      <c r="O300" s="368"/>
    </row>
    <row r="301" spans="1:15" s="355" customFormat="1" ht="15.75">
      <c r="A301" s="367"/>
      <c r="B301" s="367"/>
      <c r="C301" s="368"/>
      <c r="D301" s="368"/>
      <c r="E301" s="368"/>
      <c r="F301" s="368"/>
      <c r="G301" s="368"/>
      <c r="H301" s="368"/>
      <c r="I301" s="368"/>
      <c r="J301" s="368"/>
      <c r="K301" s="368"/>
      <c r="L301" s="368"/>
      <c r="M301" s="368"/>
      <c r="N301" s="368"/>
      <c r="O301" s="368"/>
    </row>
    <row r="302" spans="1:15" s="355" customFormat="1" ht="15.75">
      <c r="A302" s="367"/>
      <c r="B302" s="367"/>
      <c r="C302" s="368"/>
      <c r="D302" s="368"/>
      <c r="E302" s="368"/>
      <c r="F302" s="368"/>
      <c r="G302" s="368"/>
      <c r="H302" s="368"/>
      <c r="I302" s="368"/>
      <c r="J302" s="368"/>
      <c r="K302" s="368"/>
      <c r="L302" s="368"/>
      <c r="M302" s="368"/>
      <c r="N302" s="368"/>
      <c r="O302" s="368"/>
    </row>
    <row r="303" spans="1:15" s="355" customFormat="1" ht="15.75">
      <c r="A303" s="367"/>
      <c r="B303" s="367"/>
      <c r="C303" s="368"/>
      <c r="D303" s="368"/>
      <c r="E303" s="368"/>
      <c r="F303" s="368"/>
      <c r="G303" s="368"/>
      <c r="H303" s="368"/>
      <c r="I303" s="368"/>
      <c r="J303" s="368"/>
      <c r="K303" s="368"/>
      <c r="L303" s="368"/>
      <c r="M303" s="368"/>
      <c r="N303" s="368"/>
      <c r="O303" s="368"/>
    </row>
    <row r="304" spans="1:15" s="355" customFormat="1" ht="15.75">
      <c r="A304" s="367"/>
      <c r="B304" s="367"/>
      <c r="C304" s="368"/>
      <c r="D304" s="368"/>
      <c r="E304" s="368"/>
      <c r="F304" s="368"/>
      <c r="G304" s="368"/>
      <c r="H304" s="368"/>
      <c r="I304" s="368"/>
      <c r="J304" s="368"/>
      <c r="K304" s="368"/>
      <c r="L304" s="368"/>
      <c r="M304" s="368"/>
      <c r="N304" s="368"/>
      <c r="O304" s="368"/>
    </row>
    <row r="305" spans="1:15" ht="37.5" customHeight="1">
      <c r="A305" s="807" t="s">
        <v>160</v>
      </c>
      <c r="B305" s="807"/>
      <c r="C305" s="807"/>
      <c r="D305" s="807"/>
      <c r="E305" s="807"/>
      <c r="F305" s="807"/>
      <c r="G305" s="807"/>
      <c r="H305" s="807"/>
      <c r="I305" s="807"/>
      <c r="J305" s="807"/>
      <c r="K305" s="807"/>
      <c r="L305" s="807"/>
      <c r="M305" s="807"/>
      <c r="N305" s="807"/>
      <c r="O305" s="807"/>
    </row>
    <row r="306" spans="1:15" ht="18.75">
      <c r="B306" s="1" t="s">
        <v>1</v>
      </c>
    </row>
    <row r="307" spans="1:15" ht="18.75">
      <c r="B307" s="1" t="s">
        <v>2</v>
      </c>
      <c r="I307" t="s">
        <v>161</v>
      </c>
      <c r="J307" s="369">
        <v>43005</v>
      </c>
      <c r="K307" s="370"/>
      <c r="L307" s="370"/>
    </row>
    <row r="308" spans="1:15" ht="18.75">
      <c r="B308" s="1" t="s">
        <v>3</v>
      </c>
      <c r="C308" s="7" t="s">
        <v>162</v>
      </c>
      <c r="D308" s="11"/>
      <c r="E308" s="11"/>
      <c r="F308" s="11"/>
    </row>
    <row r="309" spans="1:15" ht="15.75">
      <c r="B309" s="808" t="s">
        <v>163</v>
      </c>
      <c r="C309" s="808"/>
      <c r="D309" s="808"/>
    </row>
    <row r="310" spans="1:15" s="355" customFormat="1" ht="15.75" customHeight="1">
      <c r="A310" s="358" t="s">
        <v>6</v>
      </c>
      <c r="B310" s="359" t="s">
        <v>31</v>
      </c>
      <c r="C310" s="359" t="s">
        <v>7</v>
      </c>
      <c r="D310" s="359" t="s">
        <v>8</v>
      </c>
      <c r="E310" s="359" t="s">
        <v>9</v>
      </c>
      <c r="F310" s="359" t="s">
        <v>10</v>
      </c>
      <c r="G310" s="359" t="s">
        <v>11</v>
      </c>
      <c r="H310" s="809" t="s">
        <v>12</v>
      </c>
      <c r="I310" s="810"/>
      <c r="J310" s="810"/>
      <c r="K310" s="811"/>
      <c r="L310" s="809" t="s">
        <v>13</v>
      </c>
      <c r="M310" s="810"/>
      <c r="N310" s="810"/>
      <c r="O310" s="812"/>
    </row>
    <row r="311" spans="1:15" s="355" customFormat="1" ht="31.5" customHeight="1">
      <c r="A311" s="360"/>
      <c r="B311" s="361"/>
      <c r="C311" s="361"/>
      <c r="D311" s="361"/>
      <c r="E311" s="361"/>
      <c r="F311" s="361"/>
      <c r="G311" s="361"/>
      <c r="H311" s="362"/>
      <c r="I311" s="371"/>
      <c r="J311" s="371"/>
      <c r="K311" s="372"/>
      <c r="L311" s="362"/>
      <c r="M311" s="371"/>
      <c r="N311" s="371"/>
      <c r="O311" s="373"/>
    </row>
    <row r="312" spans="1:15" s="355" customFormat="1" ht="15.75">
      <c r="A312" s="363"/>
      <c r="B312" s="364"/>
      <c r="C312" s="364"/>
      <c r="D312" s="364"/>
      <c r="E312" s="364"/>
      <c r="F312" s="364"/>
      <c r="G312" s="364"/>
      <c r="H312" s="375" t="s">
        <v>14</v>
      </c>
      <c r="I312" s="375" t="s">
        <v>15</v>
      </c>
      <c r="J312" s="375" t="s">
        <v>16</v>
      </c>
      <c r="K312" s="375" t="s">
        <v>17</v>
      </c>
      <c r="L312" s="375" t="s">
        <v>18</v>
      </c>
      <c r="M312" s="375" t="s">
        <v>19</v>
      </c>
      <c r="N312" s="375" t="s">
        <v>20</v>
      </c>
      <c r="O312" s="377" t="s">
        <v>21</v>
      </c>
    </row>
    <row r="313" spans="1:15" s="286" customFormat="1" ht="15.75">
      <c r="A313" s="306">
        <v>19</v>
      </c>
      <c r="B313" s="307" t="s">
        <v>159</v>
      </c>
      <c r="C313" s="317">
        <v>100</v>
      </c>
      <c r="D313" s="317">
        <v>5.4</v>
      </c>
      <c r="E313" s="317">
        <v>4.3</v>
      </c>
      <c r="F313" s="317">
        <v>2.2999999999999998</v>
      </c>
      <c r="G313" s="317">
        <v>51</v>
      </c>
      <c r="H313" s="317">
        <v>0.05</v>
      </c>
      <c r="I313" s="317">
        <v>20.47</v>
      </c>
      <c r="J313" s="317" t="s">
        <v>164</v>
      </c>
      <c r="K313" s="317">
        <v>5.07</v>
      </c>
      <c r="L313" s="317">
        <v>12.74</v>
      </c>
      <c r="M313" s="317">
        <v>23.66</v>
      </c>
      <c r="N313" s="317">
        <v>18.2</v>
      </c>
      <c r="O313" s="337">
        <v>0.82</v>
      </c>
    </row>
    <row r="314" spans="1:15" s="289" customFormat="1" ht="15.75">
      <c r="A314" s="306">
        <v>137</v>
      </c>
      <c r="B314" s="307" t="s">
        <v>95</v>
      </c>
      <c r="C314" s="307" t="s">
        <v>178</v>
      </c>
      <c r="D314" s="307">
        <v>7.4</v>
      </c>
      <c r="E314" s="307">
        <v>5.5</v>
      </c>
      <c r="F314" s="307">
        <v>15.1</v>
      </c>
      <c r="G314" s="307">
        <v>182</v>
      </c>
      <c r="H314" s="307">
        <v>0.11</v>
      </c>
      <c r="I314" s="307">
        <v>5.35</v>
      </c>
      <c r="J314" s="307">
        <v>0.01</v>
      </c>
      <c r="K314" s="307">
        <v>0.36</v>
      </c>
      <c r="L314" s="307">
        <v>18.38</v>
      </c>
      <c r="M314" s="307">
        <v>119.18</v>
      </c>
      <c r="N314" s="307">
        <v>28.95</v>
      </c>
      <c r="O314" s="332">
        <v>1.59</v>
      </c>
    </row>
    <row r="315" spans="1:15" s="289" customFormat="1" ht="15.75">
      <c r="A315" s="306">
        <v>511</v>
      </c>
      <c r="B315" s="307" t="s">
        <v>70</v>
      </c>
      <c r="C315" s="307">
        <v>200</v>
      </c>
      <c r="D315" s="307">
        <v>4.5</v>
      </c>
      <c r="E315" s="307">
        <v>7.4</v>
      </c>
      <c r="F315" s="307">
        <v>46.3</v>
      </c>
      <c r="G315" s="307">
        <v>274</v>
      </c>
      <c r="H315" s="307">
        <v>0.02</v>
      </c>
      <c r="I315" s="307">
        <v>0.13</v>
      </c>
      <c r="J315" s="307" t="s">
        <v>164</v>
      </c>
      <c r="K315" s="307">
        <v>0.19</v>
      </c>
      <c r="L315" s="307">
        <v>2.21</v>
      </c>
      <c r="M315" s="307">
        <v>26.47</v>
      </c>
      <c r="N315" s="307">
        <v>6.74</v>
      </c>
      <c r="O315" s="332">
        <v>0.35</v>
      </c>
    </row>
    <row r="316" spans="1:15" s="289" customFormat="1" ht="15.75">
      <c r="A316" s="306">
        <v>364</v>
      </c>
      <c r="B316" s="307" t="s">
        <v>138</v>
      </c>
      <c r="C316" s="317">
        <v>100</v>
      </c>
      <c r="D316" s="317">
        <v>13</v>
      </c>
      <c r="E316" s="317">
        <v>8.8000000000000007</v>
      </c>
      <c r="F316" s="317">
        <v>15.2</v>
      </c>
      <c r="G316" s="317">
        <v>196</v>
      </c>
      <c r="H316" s="317">
        <v>0.12</v>
      </c>
      <c r="I316" s="317">
        <v>0.32</v>
      </c>
      <c r="J316" s="317">
        <v>0.02</v>
      </c>
      <c r="K316" s="317">
        <v>0.76</v>
      </c>
      <c r="L316" s="317">
        <v>52.75</v>
      </c>
      <c r="M316" s="317">
        <v>236.59</v>
      </c>
      <c r="N316" s="317">
        <v>37.229999999999997</v>
      </c>
      <c r="O316" s="337">
        <v>1.1000000000000001</v>
      </c>
    </row>
    <row r="317" spans="1:15" s="289" customFormat="1" ht="15.75">
      <c r="A317" s="306">
        <v>648</v>
      </c>
      <c r="B317" s="307" t="s">
        <v>57</v>
      </c>
      <c r="C317" s="307">
        <v>200</v>
      </c>
      <c r="D317" s="307" t="s">
        <v>164</v>
      </c>
      <c r="E317" s="339" t="s">
        <v>164</v>
      </c>
      <c r="F317" s="307">
        <v>30.6</v>
      </c>
      <c r="G317" s="307">
        <v>118</v>
      </c>
      <c r="H317" s="307" t="s">
        <v>164</v>
      </c>
      <c r="I317" s="339" t="s">
        <v>164</v>
      </c>
      <c r="J317" s="339" t="s">
        <v>164</v>
      </c>
      <c r="K317" s="339" t="s">
        <v>164</v>
      </c>
      <c r="L317" s="307">
        <v>0.68</v>
      </c>
      <c r="M317" s="307" t="s">
        <v>164</v>
      </c>
      <c r="N317" s="339" t="s">
        <v>164</v>
      </c>
      <c r="O317" s="332">
        <v>0.1</v>
      </c>
    </row>
    <row r="318" spans="1:15" s="286" customFormat="1" ht="15.75">
      <c r="A318" s="309"/>
      <c r="B318" s="310" t="s">
        <v>29</v>
      </c>
      <c r="C318" s="311">
        <v>100</v>
      </c>
      <c r="D318" s="311">
        <v>4.7</v>
      </c>
      <c r="E318" s="311">
        <v>0.7</v>
      </c>
      <c r="F318" s="311">
        <v>49.8</v>
      </c>
      <c r="G318" s="311">
        <v>214</v>
      </c>
      <c r="H318" s="311">
        <v>0.03</v>
      </c>
      <c r="I318" s="311" t="s">
        <v>164</v>
      </c>
      <c r="J318" s="311" t="s">
        <v>164</v>
      </c>
      <c r="K318" s="311" t="s">
        <v>164</v>
      </c>
      <c r="L318" s="311">
        <v>8</v>
      </c>
      <c r="M318" s="311">
        <v>35</v>
      </c>
      <c r="N318" s="311">
        <v>8</v>
      </c>
      <c r="O318" s="333">
        <v>0.8</v>
      </c>
    </row>
    <row r="319" spans="1:15" s="355" customFormat="1" ht="15.75">
      <c r="A319" s="363"/>
      <c r="B319" s="364" t="s">
        <v>30</v>
      </c>
      <c r="C319" s="366"/>
      <c r="D319" s="366">
        <f t="shared" ref="D319:O319" si="18">SUM(D313:D318)</f>
        <v>35</v>
      </c>
      <c r="E319" s="366">
        <f t="shared" si="18"/>
        <v>26.700000000000003</v>
      </c>
      <c r="F319" s="366">
        <f t="shared" si="18"/>
        <v>159.30000000000001</v>
      </c>
      <c r="G319" s="366">
        <f t="shared" si="18"/>
        <v>1035</v>
      </c>
      <c r="H319" s="366">
        <f t="shared" si="18"/>
        <v>0.32999999999999996</v>
      </c>
      <c r="I319" s="366">
        <f t="shared" si="18"/>
        <v>26.27</v>
      </c>
      <c r="J319" s="366">
        <f t="shared" si="18"/>
        <v>0.03</v>
      </c>
      <c r="K319" s="366">
        <f t="shared" si="18"/>
        <v>6.3800000000000008</v>
      </c>
      <c r="L319" s="366">
        <f t="shared" si="18"/>
        <v>94.76</v>
      </c>
      <c r="M319" s="366">
        <f t="shared" si="18"/>
        <v>440.9</v>
      </c>
      <c r="N319" s="366">
        <f t="shared" si="18"/>
        <v>99.12</v>
      </c>
      <c r="O319" s="386">
        <f t="shared" si="18"/>
        <v>4.7600000000000007</v>
      </c>
    </row>
    <row r="320" spans="1:15" ht="37.5" customHeight="1">
      <c r="A320" s="807"/>
      <c r="B320" s="807"/>
      <c r="C320" s="807"/>
      <c r="D320" s="807"/>
      <c r="E320" s="807"/>
      <c r="F320" s="807"/>
      <c r="G320" s="807"/>
      <c r="H320" s="807"/>
      <c r="I320" s="807"/>
      <c r="J320" s="807"/>
      <c r="K320" s="807"/>
      <c r="L320" s="807"/>
      <c r="M320" s="807"/>
      <c r="N320" s="807"/>
      <c r="O320" s="807"/>
    </row>
    <row r="321" spans="1:15" ht="18.75">
      <c r="B321" s="1"/>
    </row>
    <row r="322" spans="1:15" ht="18.75">
      <c r="B322" s="1"/>
      <c r="I322" t="s">
        <v>161</v>
      </c>
      <c r="J322" s="369">
        <v>43006</v>
      </c>
      <c r="K322" s="370"/>
      <c r="L322" s="370"/>
    </row>
    <row r="323" spans="1:15" ht="18.75">
      <c r="B323" s="1"/>
      <c r="C323" s="7"/>
      <c r="D323" s="11"/>
      <c r="E323" s="11"/>
      <c r="F323" s="11"/>
    </row>
    <row r="324" spans="1:15" ht="15.75">
      <c r="B324" s="808"/>
      <c r="C324" s="808"/>
      <c r="D324" s="808"/>
    </row>
    <row r="325" spans="1:15" s="355" customFormat="1" ht="15.75" customHeight="1">
      <c r="A325" s="358" t="s">
        <v>6</v>
      </c>
      <c r="B325" s="359" t="s">
        <v>31</v>
      </c>
      <c r="C325" s="359" t="s">
        <v>7</v>
      </c>
      <c r="D325" s="359" t="s">
        <v>8</v>
      </c>
      <c r="E325" s="359" t="s">
        <v>9</v>
      </c>
      <c r="F325" s="359" t="s">
        <v>10</v>
      </c>
      <c r="G325" s="359" t="s">
        <v>11</v>
      </c>
      <c r="H325" s="809" t="s">
        <v>12</v>
      </c>
      <c r="I325" s="810"/>
      <c r="J325" s="810"/>
      <c r="K325" s="811"/>
      <c r="L325" s="809" t="s">
        <v>13</v>
      </c>
      <c r="M325" s="810"/>
      <c r="N325" s="810"/>
      <c r="O325" s="812"/>
    </row>
    <row r="326" spans="1:15" s="355" customFormat="1" ht="31.5" customHeight="1">
      <c r="A326" s="360"/>
      <c r="B326" s="361"/>
      <c r="C326" s="361"/>
      <c r="D326" s="361"/>
      <c r="E326" s="361"/>
      <c r="F326" s="361"/>
      <c r="G326" s="361"/>
      <c r="H326" s="362"/>
      <c r="I326" s="371"/>
      <c r="J326" s="371"/>
      <c r="K326" s="372"/>
      <c r="L326" s="362"/>
      <c r="M326" s="371"/>
      <c r="N326" s="371"/>
      <c r="O326" s="373"/>
    </row>
    <row r="327" spans="1:15" s="355" customFormat="1" ht="15.75">
      <c r="A327" s="363"/>
      <c r="B327" s="364"/>
      <c r="C327" s="364"/>
      <c r="D327" s="364"/>
      <c r="E327" s="364"/>
      <c r="F327" s="364"/>
      <c r="G327" s="364"/>
      <c r="H327" s="375" t="s">
        <v>14</v>
      </c>
      <c r="I327" s="375" t="s">
        <v>15</v>
      </c>
      <c r="J327" s="375" t="s">
        <v>16</v>
      </c>
      <c r="K327" s="375" t="s">
        <v>17</v>
      </c>
      <c r="L327" s="375" t="s">
        <v>18</v>
      </c>
      <c r="M327" s="375" t="s">
        <v>19</v>
      </c>
      <c r="N327" s="375" t="s">
        <v>20</v>
      </c>
      <c r="O327" s="377" t="s">
        <v>21</v>
      </c>
    </row>
    <row r="328" spans="1:15" s="289" customFormat="1" ht="15.75">
      <c r="A328" s="306">
        <v>123</v>
      </c>
      <c r="B328" s="307" t="s">
        <v>63</v>
      </c>
      <c r="C328" s="307" t="s">
        <v>177</v>
      </c>
      <c r="D328" s="307">
        <v>5.8</v>
      </c>
      <c r="E328" s="307">
        <v>9.1999999999999993</v>
      </c>
      <c r="F328" s="307">
        <v>31.8</v>
      </c>
      <c r="G328" s="307">
        <v>240</v>
      </c>
      <c r="H328" s="307">
        <v>0.13</v>
      </c>
      <c r="I328" s="307">
        <v>0.28999999999999998</v>
      </c>
      <c r="J328" s="307">
        <v>0.02</v>
      </c>
      <c r="K328" s="307">
        <v>0.17</v>
      </c>
      <c r="L328" s="307">
        <v>111.22</v>
      </c>
      <c r="M328" s="307">
        <v>145</v>
      </c>
      <c r="N328" s="307">
        <v>35.590000000000003</v>
      </c>
      <c r="O328" s="332">
        <v>2.4900000000000002</v>
      </c>
    </row>
    <row r="329" spans="1:15" s="289" customFormat="1" ht="15.75">
      <c r="A329" s="306">
        <v>389</v>
      </c>
      <c r="B329" s="307" t="s">
        <v>176</v>
      </c>
      <c r="C329" s="307">
        <v>100</v>
      </c>
      <c r="D329" s="307">
        <v>13</v>
      </c>
      <c r="E329" s="307">
        <v>8.8000000000000007</v>
      </c>
      <c r="F329" s="307">
        <v>15.2</v>
      </c>
      <c r="G329" s="307">
        <v>196</v>
      </c>
      <c r="H329" s="307">
        <v>0.12</v>
      </c>
      <c r="I329" s="307">
        <v>0.32</v>
      </c>
      <c r="J329" s="307">
        <v>0.02</v>
      </c>
      <c r="K329" s="307">
        <v>0.76</v>
      </c>
      <c r="L329" s="307">
        <v>52.75</v>
      </c>
      <c r="M329" s="307">
        <v>236.59</v>
      </c>
      <c r="N329" s="307">
        <v>37.229999999999997</v>
      </c>
      <c r="O329" s="332">
        <v>1.1000000000000001</v>
      </c>
    </row>
    <row r="330" spans="1:15" s="289" customFormat="1" ht="15.75">
      <c r="A330" s="306">
        <v>639</v>
      </c>
      <c r="B330" s="307" t="s">
        <v>37</v>
      </c>
      <c r="C330" s="307">
        <v>200</v>
      </c>
      <c r="D330" s="307">
        <v>0.6</v>
      </c>
      <c r="E330" s="307" t="s">
        <v>164</v>
      </c>
      <c r="F330" s="307">
        <v>31.4</v>
      </c>
      <c r="G330" s="307">
        <v>124</v>
      </c>
      <c r="H330" s="307">
        <v>0.01</v>
      </c>
      <c r="I330" s="307">
        <v>0.15</v>
      </c>
      <c r="J330" s="307">
        <v>0.01</v>
      </c>
      <c r="K330" s="307">
        <v>1.68</v>
      </c>
      <c r="L330" s="307">
        <v>56.45</v>
      </c>
      <c r="M330" s="307">
        <v>18.309999999999999</v>
      </c>
      <c r="N330" s="307">
        <v>6.86</v>
      </c>
      <c r="O330" s="332">
        <v>1.59</v>
      </c>
    </row>
    <row r="331" spans="1:15" s="286" customFormat="1" ht="15.75">
      <c r="A331" s="309"/>
      <c r="B331" s="310" t="s">
        <v>29</v>
      </c>
      <c r="C331" s="311">
        <v>100</v>
      </c>
      <c r="D331" s="311">
        <v>4.7</v>
      </c>
      <c r="E331" s="311">
        <v>0.7</v>
      </c>
      <c r="F331" s="311">
        <v>49.8</v>
      </c>
      <c r="G331" s="311">
        <v>214</v>
      </c>
      <c r="H331" s="311">
        <v>0.03</v>
      </c>
      <c r="I331" s="311" t="s">
        <v>164</v>
      </c>
      <c r="J331" s="311" t="s">
        <v>164</v>
      </c>
      <c r="K331" s="311" t="s">
        <v>164</v>
      </c>
      <c r="L331" s="311">
        <v>8</v>
      </c>
      <c r="M331" s="311">
        <v>35</v>
      </c>
      <c r="N331" s="311">
        <v>8</v>
      </c>
      <c r="O331" s="333">
        <v>0.8</v>
      </c>
    </row>
    <row r="332" spans="1:15" s="355" customFormat="1" ht="15.75">
      <c r="A332" s="363"/>
      <c r="B332" s="364" t="s">
        <v>30</v>
      </c>
      <c r="C332" s="366"/>
      <c r="D332" s="366">
        <f t="shared" ref="D332:O332" si="19">SUM(D328:D331)</f>
        <v>24.1</v>
      </c>
      <c r="E332" s="366">
        <f t="shared" si="19"/>
        <v>18.7</v>
      </c>
      <c r="F332" s="366">
        <f t="shared" si="19"/>
        <v>128.19999999999999</v>
      </c>
      <c r="G332" s="366">
        <f t="shared" si="19"/>
        <v>774</v>
      </c>
      <c r="H332" s="366">
        <f t="shared" si="19"/>
        <v>0.29000000000000004</v>
      </c>
      <c r="I332" s="366">
        <f t="shared" si="19"/>
        <v>0.76</v>
      </c>
      <c r="J332" s="366">
        <f t="shared" si="19"/>
        <v>0.05</v>
      </c>
      <c r="K332" s="366">
        <f t="shared" si="19"/>
        <v>2.61</v>
      </c>
      <c r="L332" s="366">
        <f t="shared" si="19"/>
        <v>228.42000000000002</v>
      </c>
      <c r="M332" s="366">
        <f t="shared" si="19"/>
        <v>434.90000000000003</v>
      </c>
      <c r="N332" s="366">
        <f t="shared" si="19"/>
        <v>87.679999999999993</v>
      </c>
      <c r="O332" s="386">
        <f t="shared" si="19"/>
        <v>5.98</v>
      </c>
    </row>
    <row r="333" spans="1:15" s="355" customFormat="1" ht="15.75">
      <c r="A333" s="367"/>
      <c r="B333" s="367"/>
      <c r="C333" s="368"/>
      <c r="D333" s="368"/>
      <c r="E333" s="368"/>
      <c r="F333" s="368"/>
      <c r="G333" s="368"/>
      <c r="H333" s="368"/>
      <c r="I333" s="368"/>
      <c r="J333" s="368"/>
      <c r="K333" s="368"/>
      <c r="L333" s="368"/>
      <c r="M333" s="368"/>
      <c r="N333" s="368"/>
      <c r="O333" s="368"/>
    </row>
    <row r="334" spans="1:15" s="355" customFormat="1" ht="15.75">
      <c r="A334" s="367"/>
      <c r="B334" s="367"/>
      <c r="C334" s="368"/>
      <c r="D334" s="368"/>
      <c r="E334" s="368"/>
      <c r="F334" s="368"/>
      <c r="G334" s="368"/>
      <c r="H334" s="368"/>
      <c r="I334" s="368"/>
      <c r="J334" s="368"/>
      <c r="K334" s="368"/>
      <c r="L334" s="368"/>
      <c r="M334" s="368"/>
      <c r="N334" s="368"/>
      <c r="O334" s="368"/>
    </row>
    <row r="335" spans="1:15" s="355" customFormat="1" ht="15.75">
      <c r="A335" s="367"/>
      <c r="B335" s="367"/>
      <c r="C335" s="368"/>
      <c r="D335" s="368"/>
      <c r="E335" s="368"/>
      <c r="F335" s="368"/>
      <c r="G335" s="368"/>
      <c r="H335" s="368"/>
      <c r="I335" s="368"/>
      <c r="J335" s="368"/>
      <c r="K335" s="368"/>
      <c r="L335" s="368"/>
      <c r="M335" s="368"/>
      <c r="N335" s="368"/>
      <c r="O335" s="368"/>
    </row>
    <row r="336" spans="1:15" s="355" customFormat="1" ht="15.75">
      <c r="A336" s="367"/>
      <c r="B336" s="367"/>
      <c r="C336" s="368"/>
      <c r="D336" s="368"/>
      <c r="E336" s="368"/>
      <c r="F336" s="368"/>
      <c r="G336" s="368"/>
      <c r="H336" s="368"/>
      <c r="I336" s="368"/>
      <c r="J336" s="368"/>
      <c r="K336" s="368"/>
      <c r="L336" s="368"/>
      <c r="M336" s="368"/>
      <c r="N336" s="368"/>
      <c r="O336" s="368"/>
    </row>
    <row r="337" spans="1:15" s="355" customFormat="1" ht="15.75">
      <c r="A337" s="367"/>
      <c r="B337" s="367"/>
      <c r="C337" s="368"/>
      <c r="D337" s="368"/>
      <c r="E337" s="368"/>
      <c r="F337" s="368"/>
      <c r="G337" s="368"/>
      <c r="H337" s="368"/>
      <c r="I337" s="368"/>
      <c r="J337" s="368"/>
      <c r="K337" s="368"/>
      <c r="L337" s="368"/>
      <c r="M337" s="368"/>
      <c r="N337" s="368"/>
      <c r="O337" s="368"/>
    </row>
    <row r="338" spans="1:15" s="355" customFormat="1" ht="15.75">
      <c r="A338" s="367"/>
      <c r="B338" s="367"/>
      <c r="C338" s="368"/>
      <c r="D338" s="368"/>
      <c r="E338" s="368"/>
      <c r="F338" s="368"/>
      <c r="G338" s="368"/>
      <c r="H338" s="368"/>
      <c r="I338" s="368"/>
      <c r="J338" s="368"/>
      <c r="K338" s="368"/>
      <c r="L338" s="368"/>
      <c r="M338" s="368"/>
      <c r="N338" s="368"/>
      <c r="O338" s="368"/>
    </row>
    <row r="339" spans="1:15" s="355" customFormat="1" ht="15.75">
      <c r="A339" s="367"/>
      <c r="B339" s="367"/>
      <c r="C339" s="368"/>
      <c r="D339" s="368"/>
      <c r="E339" s="368"/>
      <c r="F339" s="368"/>
      <c r="G339" s="368"/>
      <c r="H339" s="368"/>
      <c r="I339" s="368"/>
      <c r="J339" s="368"/>
      <c r="K339" s="368"/>
      <c r="L339" s="368"/>
      <c r="M339" s="368"/>
      <c r="N339" s="368"/>
      <c r="O339" s="368"/>
    </row>
    <row r="340" spans="1:15" ht="37.5" customHeight="1">
      <c r="A340" s="807" t="s">
        <v>160</v>
      </c>
      <c r="B340" s="807"/>
      <c r="C340" s="807"/>
      <c r="D340" s="807"/>
      <c r="E340" s="807"/>
      <c r="F340" s="807"/>
      <c r="G340" s="807"/>
      <c r="H340" s="807"/>
      <c r="I340" s="807"/>
      <c r="J340" s="807"/>
      <c r="K340" s="807"/>
      <c r="L340" s="807"/>
      <c r="M340" s="807"/>
      <c r="N340" s="807"/>
      <c r="O340" s="807"/>
    </row>
    <row r="341" spans="1:15" ht="18.75">
      <c r="B341" s="1" t="s">
        <v>1</v>
      </c>
    </row>
    <row r="342" spans="1:15" ht="18.75">
      <c r="B342" s="1" t="s">
        <v>2</v>
      </c>
      <c r="I342" t="s">
        <v>161</v>
      </c>
      <c r="J342" s="369">
        <v>43007</v>
      </c>
      <c r="K342" s="370"/>
      <c r="L342" s="370"/>
    </row>
    <row r="343" spans="1:15" ht="18.75">
      <c r="B343" s="1" t="s">
        <v>3</v>
      </c>
      <c r="C343" s="7" t="s">
        <v>162</v>
      </c>
      <c r="D343" s="11"/>
      <c r="E343" s="11"/>
      <c r="F343" s="11"/>
    </row>
    <row r="344" spans="1:15" ht="15.75">
      <c r="B344" s="808" t="s">
        <v>163</v>
      </c>
      <c r="C344" s="808"/>
      <c r="D344" s="808"/>
    </row>
    <row r="345" spans="1:15" s="355" customFormat="1" ht="15.75" customHeight="1">
      <c r="A345" s="358" t="s">
        <v>6</v>
      </c>
      <c r="B345" s="359" t="s">
        <v>31</v>
      </c>
      <c r="C345" s="359" t="s">
        <v>7</v>
      </c>
      <c r="D345" s="359" t="s">
        <v>8</v>
      </c>
      <c r="E345" s="359" t="s">
        <v>9</v>
      </c>
      <c r="F345" s="359" t="s">
        <v>10</v>
      </c>
      <c r="G345" s="359" t="s">
        <v>11</v>
      </c>
      <c r="H345" s="809" t="s">
        <v>12</v>
      </c>
      <c r="I345" s="810"/>
      <c r="J345" s="810"/>
      <c r="K345" s="811"/>
      <c r="L345" s="809" t="s">
        <v>13</v>
      </c>
      <c r="M345" s="810"/>
      <c r="N345" s="810"/>
      <c r="O345" s="812"/>
    </row>
    <row r="346" spans="1:15" s="355" customFormat="1" ht="31.5" customHeight="1">
      <c r="A346" s="360"/>
      <c r="B346" s="361"/>
      <c r="C346" s="361"/>
      <c r="D346" s="361"/>
      <c r="E346" s="361"/>
      <c r="F346" s="361"/>
      <c r="G346" s="361"/>
      <c r="H346" s="362"/>
      <c r="I346" s="371"/>
      <c r="J346" s="371"/>
      <c r="K346" s="372"/>
      <c r="L346" s="362"/>
      <c r="M346" s="371"/>
      <c r="N346" s="371"/>
      <c r="O346" s="373"/>
    </row>
    <row r="347" spans="1:15" s="355" customFormat="1" ht="15.75">
      <c r="A347" s="363"/>
      <c r="B347" s="364"/>
      <c r="C347" s="364"/>
      <c r="D347" s="364"/>
      <c r="E347" s="364"/>
      <c r="F347" s="364"/>
      <c r="G347" s="364"/>
      <c r="H347" s="375" t="s">
        <v>14</v>
      </c>
      <c r="I347" s="375" t="s">
        <v>15</v>
      </c>
      <c r="J347" s="375" t="s">
        <v>16</v>
      </c>
      <c r="K347" s="375" t="s">
        <v>17</v>
      </c>
      <c r="L347" s="375" t="s">
        <v>18</v>
      </c>
      <c r="M347" s="375" t="s">
        <v>19</v>
      </c>
      <c r="N347" s="375" t="s">
        <v>20</v>
      </c>
      <c r="O347" s="377" t="s">
        <v>21</v>
      </c>
    </row>
    <row r="348" spans="1:15" s="289" customFormat="1" ht="15.75">
      <c r="A348" s="379">
        <v>132</v>
      </c>
      <c r="B348" s="380" t="s">
        <v>54</v>
      </c>
      <c r="C348" s="380" t="s">
        <v>173</v>
      </c>
      <c r="D348" s="380">
        <v>3</v>
      </c>
      <c r="E348" s="380">
        <v>4.5</v>
      </c>
      <c r="F348" s="380">
        <v>20.100000000000001</v>
      </c>
      <c r="G348" s="380">
        <v>135</v>
      </c>
      <c r="H348" s="380">
        <v>0.1</v>
      </c>
      <c r="I348" s="380">
        <v>16.78</v>
      </c>
      <c r="J348" s="380">
        <v>0.02</v>
      </c>
      <c r="K348" s="380">
        <v>2.42</v>
      </c>
      <c r="L348" s="380">
        <v>27.7</v>
      </c>
      <c r="M348" s="380">
        <v>65.75</v>
      </c>
      <c r="N348" s="380">
        <v>32.549999999999997</v>
      </c>
      <c r="O348" s="384">
        <v>1.03</v>
      </c>
    </row>
    <row r="349" spans="1:15" s="289" customFormat="1" ht="15.75">
      <c r="A349" s="306">
        <v>366</v>
      </c>
      <c r="B349" s="307" t="s">
        <v>179</v>
      </c>
      <c r="C349" s="307" t="s">
        <v>170</v>
      </c>
      <c r="D349" s="307">
        <v>22.5</v>
      </c>
      <c r="E349" s="307">
        <v>20</v>
      </c>
      <c r="F349" s="307">
        <v>20.6</v>
      </c>
      <c r="G349" s="307">
        <v>358</v>
      </c>
      <c r="H349" s="307">
        <v>0.08</v>
      </c>
      <c r="I349" s="307">
        <v>0.61</v>
      </c>
      <c r="J349" s="307">
        <v>0.09</v>
      </c>
      <c r="K349" s="307">
        <v>0.6</v>
      </c>
      <c r="L349" s="307">
        <v>267.74</v>
      </c>
      <c r="M349" s="307">
        <v>327.18</v>
      </c>
      <c r="N349" s="307">
        <v>44.11</v>
      </c>
      <c r="O349" s="332">
        <v>0.91</v>
      </c>
    </row>
    <row r="350" spans="1:15" s="289" customFormat="1" ht="15.75">
      <c r="A350" s="306">
        <v>648</v>
      </c>
      <c r="B350" s="307" t="s">
        <v>57</v>
      </c>
      <c r="C350" s="307">
        <v>200</v>
      </c>
      <c r="D350" s="307" t="s">
        <v>164</v>
      </c>
      <c r="E350" s="339" t="s">
        <v>164</v>
      </c>
      <c r="F350" s="307">
        <v>30.6</v>
      </c>
      <c r="G350" s="307">
        <v>118</v>
      </c>
      <c r="H350" s="307" t="s">
        <v>164</v>
      </c>
      <c r="I350" s="339" t="s">
        <v>164</v>
      </c>
      <c r="J350" s="339" t="s">
        <v>164</v>
      </c>
      <c r="K350" s="339" t="s">
        <v>164</v>
      </c>
      <c r="L350" s="307">
        <v>0.68</v>
      </c>
      <c r="M350" s="307" t="s">
        <v>164</v>
      </c>
      <c r="N350" s="339" t="s">
        <v>164</v>
      </c>
      <c r="O350" s="332">
        <v>0.1</v>
      </c>
    </row>
    <row r="351" spans="1:15" s="286" customFormat="1" ht="15.75">
      <c r="A351" s="309"/>
      <c r="B351" s="310" t="s">
        <v>29</v>
      </c>
      <c r="C351" s="311">
        <v>100</v>
      </c>
      <c r="D351" s="311">
        <v>4.7</v>
      </c>
      <c r="E351" s="311">
        <v>0.7</v>
      </c>
      <c r="F351" s="311">
        <v>49.8</v>
      </c>
      <c r="G351" s="311">
        <v>214</v>
      </c>
      <c r="H351" s="311">
        <v>0.03</v>
      </c>
      <c r="I351" s="311" t="s">
        <v>164</v>
      </c>
      <c r="J351" s="311" t="s">
        <v>164</v>
      </c>
      <c r="K351" s="311" t="s">
        <v>164</v>
      </c>
      <c r="L351" s="311">
        <v>8</v>
      </c>
      <c r="M351" s="311">
        <v>35</v>
      </c>
      <c r="N351" s="311">
        <v>8</v>
      </c>
      <c r="O351" s="333">
        <v>0.8</v>
      </c>
    </row>
    <row r="352" spans="1:15" s="355" customFormat="1" ht="15.75">
      <c r="A352" s="363"/>
      <c r="B352" s="364" t="s">
        <v>30</v>
      </c>
      <c r="C352" s="366"/>
      <c r="D352" s="366">
        <f t="shared" ref="D352:O352" si="20">SUM(D348:D351)</f>
        <v>30.2</v>
      </c>
      <c r="E352" s="366">
        <f t="shared" si="20"/>
        <v>25.2</v>
      </c>
      <c r="F352" s="366">
        <f t="shared" si="20"/>
        <v>121.10000000000001</v>
      </c>
      <c r="G352" s="366">
        <f t="shared" si="20"/>
        <v>825</v>
      </c>
      <c r="H352" s="366">
        <f t="shared" si="20"/>
        <v>0.21</v>
      </c>
      <c r="I352" s="366">
        <f t="shared" si="20"/>
        <v>17.39</v>
      </c>
      <c r="J352" s="366">
        <f t="shared" si="20"/>
        <v>0.11</v>
      </c>
      <c r="K352" s="366">
        <f t="shared" si="20"/>
        <v>3.02</v>
      </c>
      <c r="L352" s="366">
        <f t="shared" si="20"/>
        <v>304.12</v>
      </c>
      <c r="M352" s="366">
        <f t="shared" si="20"/>
        <v>427.93</v>
      </c>
      <c r="N352" s="366">
        <f t="shared" si="20"/>
        <v>84.66</v>
      </c>
      <c r="O352" s="386">
        <f t="shared" si="20"/>
        <v>2.84</v>
      </c>
    </row>
    <row r="353" spans="1:15" ht="37.5" customHeight="1">
      <c r="A353" s="807"/>
      <c r="B353" s="807"/>
      <c r="C353" s="807"/>
      <c r="D353" s="807"/>
      <c r="E353" s="807"/>
      <c r="F353" s="807"/>
      <c r="G353" s="807"/>
      <c r="H353" s="807"/>
      <c r="I353" s="807"/>
      <c r="J353" s="807"/>
      <c r="K353" s="807"/>
      <c r="L353" s="807"/>
      <c r="M353" s="807"/>
      <c r="N353" s="807"/>
      <c r="O353" s="807"/>
    </row>
    <row r="354" spans="1:15" ht="37.5" customHeight="1">
      <c r="A354" s="357"/>
      <c r="B354" s="357"/>
      <c r="C354" s="357"/>
      <c r="D354" s="357"/>
      <c r="E354" s="357"/>
      <c r="F354" s="357"/>
      <c r="G354" s="357"/>
      <c r="H354" s="357"/>
      <c r="I354" s="357"/>
      <c r="J354" s="357"/>
      <c r="K354" s="357"/>
      <c r="L354" s="357"/>
      <c r="M354" s="357"/>
      <c r="N354" s="357"/>
      <c r="O354" s="357"/>
    </row>
    <row r="355" spans="1:15" ht="37.5" customHeight="1">
      <c r="A355" s="357"/>
      <c r="B355" s="357"/>
      <c r="C355" s="357"/>
      <c r="D355" s="357"/>
      <c r="E355" s="357"/>
      <c r="F355" s="357"/>
      <c r="G355" s="357"/>
      <c r="H355" s="357"/>
      <c r="I355" s="357"/>
      <c r="J355" s="357"/>
      <c r="K355" s="357"/>
      <c r="L355" s="357"/>
      <c r="M355" s="357"/>
      <c r="N355" s="357"/>
      <c r="O355" s="357"/>
    </row>
    <row r="356" spans="1:15" ht="37.5" customHeight="1">
      <c r="A356" s="357"/>
      <c r="B356" s="357"/>
      <c r="C356" s="357"/>
      <c r="D356" s="357"/>
      <c r="E356" s="357"/>
      <c r="F356" s="357"/>
      <c r="G356" s="357"/>
      <c r="H356" s="357"/>
      <c r="I356" s="357"/>
      <c r="J356" s="357"/>
      <c r="K356" s="357"/>
      <c r="L356" s="357"/>
      <c r="M356" s="357"/>
      <c r="N356" s="357"/>
      <c r="O356" s="357"/>
    </row>
    <row r="357" spans="1:15" ht="37.5" customHeight="1">
      <c r="A357" s="357"/>
      <c r="B357" s="357"/>
      <c r="C357" s="357"/>
      <c r="D357" s="357"/>
      <c r="E357" s="357"/>
      <c r="F357" s="357"/>
      <c r="G357" s="357"/>
      <c r="H357" s="357"/>
      <c r="I357" s="357"/>
      <c r="J357" s="357"/>
      <c r="K357" s="357"/>
      <c r="L357" s="357"/>
      <c r="M357" s="357"/>
      <c r="N357" s="357"/>
      <c r="O357" s="357"/>
    </row>
    <row r="358" spans="1:15" ht="37.5" customHeight="1">
      <c r="A358" s="357"/>
      <c r="B358" s="357"/>
      <c r="C358" s="357"/>
      <c r="D358" s="357"/>
      <c r="E358" s="357"/>
      <c r="F358" s="357"/>
      <c r="G358" s="357"/>
      <c r="H358" s="357"/>
      <c r="I358" s="357"/>
      <c r="J358" s="357"/>
      <c r="K358" s="357"/>
      <c r="L358" s="357"/>
      <c r="M358" s="357"/>
      <c r="N358" s="357"/>
      <c r="O358" s="357"/>
    </row>
    <row r="359" spans="1:15" ht="37.5" customHeight="1">
      <c r="A359" s="357"/>
      <c r="B359" s="357"/>
      <c r="C359" s="357"/>
      <c r="D359" s="357"/>
      <c r="E359" s="357"/>
      <c r="F359" s="357"/>
      <c r="G359" s="357"/>
      <c r="H359" s="357"/>
      <c r="I359" s="357"/>
      <c r="J359" s="357"/>
      <c r="K359" s="357"/>
      <c r="L359" s="357"/>
      <c r="M359" s="357"/>
      <c r="N359" s="357"/>
      <c r="O359" s="357"/>
    </row>
    <row r="360" spans="1:15" ht="37.5" customHeight="1">
      <c r="A360" s="357"/>
      <c r="B360" s="357"/>
      <c r="C360" s="357"/>
      <c r="D360" s="357"/>
      <c r="E360" s="357"/>
      <c r="F360" s="357"/>
      <c r="G360" s="357"/>
      <c r="H360" s="357"/>
      <c r="I360" s="357"/>
      <c r="J360" s="357"/>
      <c r="K360" s="357"/>
      <c r="L360" s="357"/>
      <c r="M360" s="357"/>
      <c r="N360" s="357"/>
      <c r="O360" s="357"/>
    </row>
    <row r="361" spans="1:15" ht="37.5" customHeight="1">
      <c r="A361" s="357"/>
      <c r="B361" s="357"/>
      <c r="C361" s="357"/>
      <c r="D361" s="357"/>
      <c r="E361" s="357"/>
      <c r="F361" s="357"/>
      <c r="G361" s="357"/>
      <c r="H361" s="357"/>
      <c r="I361" s="357"/>
      <c r="J361" s="357"/>
      <c r="K361" s="357"/>
      <c r="L361" s="357"/>
      <c r="M361" s="357"/>
      <c r="N361" s="357"/>
      <c r="O361" s="357"/>
    </row>
    <row r="362" spans="1:15" ht="37.5" customHeight="1">
      <c r="A362" s="357"/>
      <c r="B362" s="357"/>
      <c r="C362" s="357"/>
      <c r="D362" s="357"/>
      <c r="E362" s="357"/>
      <c r="F362" s="357"/>
      <c r="G362" s="357"/>
      <c r="H362" s="357"/>
      <c r="I362" s="357"/>
      <c r="J362" s="357"/>
      <c r="K362" s="357"/>
      <c r="L362" s="357"/>
      <c r="M362" s="357"/>
      <c r="N362" s="357"/>
      <c r="O362" s="357"/>
    </row>
    <row r="363" spans="1:15" ht="37.5" customHeight="1">
      <c r="A363" s="807" t="s">
        <v>160</v>
      </c>
      <c r="B363" s="807"/>
      <c r="C363" s="807"/>
      <c r="D363" s="807"/>
      <c r="E363" s="807"/>
      <c r="F363" s="807"/>
      <c r="G363" s="807"/>
      <c r="H363" s="807"/>
      <c r="I363" s="807"/>
      <c r="J363" s="807"/>
      <c r="K363" s="807"/>
      <c r="L363" s="807"/>
      <c r="M363" s="807"/>
      <c r="N363" s="807"/>
      <c r="O363" s="807"/>
    </row>
    <row r="364" spans="1:15" ht="18.75">
      <c r="B364" s="1" t="s">
        <v>1</v>
      </c>
    </row>
    <row r="365" spans="1:15" ht="18.75">
      <c r="B365" s="1" t="s">
        <v>2</v>
      </c>
      <c r="I365" t="s">
        <v>161</v>
      </c>
      <c r="J365" s="369">
        <v>43010</v>
      </c>
      <c r="K365" s="370"/>
      <c r="L365" s="370"/>
    </row>
    <row r="366" spans="1:15" ht="18.75">
      <c r="B366" s="1" t="s">
        <v>3</v>
      </c>
      <c r="C366" s="7" t="s">
        <v>162</v>
      </c>
      <c r="D366" s="11"/>
      <c r="E366" s="11"/>
      <c r="F366" s="11"/>
    </row>
    <row r="367" spans="1:15" ht="15.75">
      <c r="B367" s="808" t="s">
        <v>163</v>
      </c>
      <c r="C367" s="808"/>
      <c r="D367" s="808"/>
    </row>
    <row r="368" spans="1:15" s="355" customFormat="1" ht="15.75" customHeight="1">
      <c r="A368" s="358" t="s">
        <v>6</v>
      </c>
      <c r="B368" s="359" t="s">
        <v>31</v>
      </c>
      <c r="C368" s="359" t="s">
        <v>7</v>
      </c>
      <c r="D368" s="359" t="s">
        <v>8</v>
      </c>
      <c r="E368" s="359" t="s">
        <v>9</v>
      </c>
      <c r="F368" s="359" t="s">
        <v>10</v>
      </c>
      <c r="G368" s="359" t="s">
        <v>11</v>
      </c>
      <c r="H368" s="809" t="s">
        <v>12</v>
      </c>
      <c r="I368" s="810"/>
      <c r="J368" s="810"/>
      <c r="K368" s="811"/>
      <c r="L368" s="809" t="s">
        <v>13</v>
      </c>
      <c r="M368" s="810"/>
      <c r="N368" s="810"/>
      <c r="O368" s="812"/>
    </row>
    <row r="369" spans="1:15" s="355" customFormat="1" ht="31.5" customHeight="1">
      <c r="A369" s="363"/>
      <c r="B369" s="364"/>
      <c r="C369" s="364"/>
      <c r="D369" s="364"/>
      <c r="E369" s="364"/>
      <c r="F369" s="364"/>
      <c r="G369" s="364"/>
      <c r="H369" s="387"/>
      <c r="I369" s="388"/>
      <c r="J369" s="388"/>
      <c r="K369" s="389"/>
      <c r="L369" s="387"/>
      <c r="M369" s="388"/>
      <c r="N369" s="388"/>
      <c r="O369" s="390"/>
    </row>
    <row r="370" spans="1:15" s="355" customFormat="1" ht="15.75">
      <c r="A370" s="360"/>
      <c r="B370" s="361"/>
      <c r="C370" s="361"/>
      <c r="D370" s="361"/>
      <c r="E370" s="361"/>
      <c r="F370" s="361"/>
      <c r="G370" s="361"/>
      <c r="H370" s="361" t="s">
        <v>14</v>
      </c>
      <c r="I370" s="361" t="s">
        <v>15</v>
      </c>
      <c r="J370" s="361" t="s">
        <v>16</v>
      </c>
      <c r="K370" s="361" t="s">
        <v>17</v>
      </c>
      <c r="L370" s="361" t="s">
        <v>18</v>
      </c>
      <c r="M370" s="361" t="s">
        <v>19</v>
      </c>
      <c r="N370" s="361" t="s">
        <v>20</v>
      </c>
      <c r="O370" s="391" t="s">
        <v>21</v>
      </c>
    </row>
    <row r="371" spans="1:15" s="289" customFormat="1" ht="31.5">
      <c r="A371" s="307">
        <v>50</v>
      </c>
      <c r="B371" s="307" t="s">
        <v>84</v>
      </c>
      <c r="C371" s="307">
        <v>100</v>
      </c>
      <c r="D371" s="307">
        <v>3.2</v>
      </c>
      <c r="E371" s="307">
        <v>8.5</v>
      </c>
      <c r="F371" s="307">
        <v>4.3</v>
      </c>
      <c r="G371" s="307">
        <v>107</v>
      </c>
      <c r="H371" s="307">
        <v>0.01</v>
      </c>
      <c r="I371" s="307">
        <v>2.2599999999999998</v>
      </c>
      <c r="J371" s="307" t="s">
        <v>164</v>
      </c>
      <c r="K371" s="307">
        <v>2.12</v>
      </c>
      <c r="L371" s="307">
        <v>27.89</v>
      </c>
      <c r="M371" s="307">
        <v>30.56</v>
      </c>
      <c r="N371" s="307">
        <v>29.14</v>
      </c>
      <c r="O371" s="307">
        <v>1.08</v>
      </c>
    </row>
    <row r="372" spans="1:15" s="289" customFormat="1" ht="15.75">
      <c r="A372" s="306">
        <v>135</v>
      </c>
      <c r="B372" s="307" t="s">
        <v>34</v>
      </c>
      <c r="C372" s="307" t="s">
        <v>173</v>
      </c>
      <c r="D372" s="307">
        <v>2.2000000000000002</v>
      </c>
      <c r="E372" s="307">
        <v>4.4000000000000004</v>
      </c>
      <c r="F372" s="307">
        <v>12.4</v>
      </c>
      <c r="G372" s="307">
        <v>99</v>
      </c>
      <c r="H372" s="307">
        <v>0.06</v>
      </c>
      <c r="I372" s="307">
        <v>5.32</v>
      </c>
      <c r="J372" s="307">
        <v>0.03</v>
      </c>
      <c r="K372" s="307">
        <v>0.23</v>
      </c>
      <c r="L372" s="307">
        <v>29.09</v>
      </c>
      <c r="M372" s="307">
        <v>45.75</v>
      </c>
      <c r="N372" s="307">
        <v>23.6</v>
      </c>
      <c r="O372" s="332">
        <v>0.67</v>
      </c>
    </row>
    <row r="373" spans="1:15" s="289" customFormat="1" ht="15.75">
      <c r="A373" s="306">
        <v>437</v>
      </c>
      <c r="B373" s="307" t="s">
        <v>131</v>
      </c>
      <c r="C373" s="307" t="s">
        <v>165</v>
      </c>
      <c r="D373" s="307">
        <v>6.9</v>
      </c>
      <c r="E373" s="307">
        <v>3.3</v>
      </c>
      <c r="F373" s="307">
        <v>2</v>
      </c>
      <c r="G373" s="307">
        <v>66</v>
      </c>
      <c r="H373" s="307">
        <v>0.09</v>
      </c>
      <c r="I373" s="307">
        <v>2.0099999999999998</v>
      </c>
      <c r="J373" s="307" t="s">
        <v>164</v>
      </c>
      <c r="K373" s="307">
        <v>0.59</v>
      </c>
      <c r="L373" s="307">
        <v>15.86</v>
      </c>
      <c r="M373" s="307">
        <v>230.4</v>
      </c>
      <c r="N373" s="307">
        <v>31.93</v>
      </c>
      <c r="O373" s="332">
        <v>2.36</v>
      </c>
    </row>
    <row r="374" spans="1:15" s="286" customFormat="1" ht="15.75">
      <c r="A374" s="348">
        <v>508</v>
      </c>
      <c r="B374" s="349" t="s">
        <v>115</v>
      </c>
      <c r="C374" s="349">
        <v>200</v>
      </c>
      <c r="D374" s="349">
        <v>8.6999999999999993</v>
      </c>
      <c r="E374" s="349">
        <v>7.8</v>
      </c>
      <c r="F374" s="349">
        <v>42.6</v>
      </c>
      <c r="G374" s="349">
        <v>279</v>
      </c>
      <c r="H374" s="349">
        <v>0.14000000000000001</v>
      </c>
      <c r="I374" s="349">
        <v>0.13</v>
      </c>
      <c r="J374" s="349" t="s">
        <v>164</v>
      </c>
      <c r="K374" s="349">
        <v>0.32</v>
      </c>
      <c r="L374" s="349">
        <v>25.76</v>
      </c>
      <c r="M374" s="349">
        <v>135.16999999999999</v>
      </c>
      <c r="N374" s="349">
        <v>35.29</v>
      </c>
      <c r="O374" s="354">
        <v>2.99</v>
      </c>
    </row>
    <row r="375" spans="1:15" s="289" customFormat="1" ht="15.75">
      <c r="A375" s="306">
        <v>639</v>
      </c>
      <c r="B375" s="307" t="s">
        <v>37</v>
      </c>
      <c r="C375" s="307">
        <v>200</v>
      </c>
      <c r="D375" s="307">
        <v>0.6</v>
      </c>
      <c r="E375" s="307" t="s">
        <v>164</v>
      </c>
      <c r="F375" s="307">
        <v>31.4</v>
      </c>
      <c r="G375" s="307">
        <v>124</v>
      </c>
      <c r="H375" s="307">
        <v>0.01</v>
      </c>
      <c r="I375" s="307">
        <v>0.15</v>
      </c>
      <c r="J375" s="307">
        <v>0.01</v>
      </c>
      <c r="K375" s="307">
        <v>1.68</v>
      </c>
      <c r="L375" s="307">
        <v>56.45</v>
      </c>
      <c r="M375" s="307">
        <v>18.309999999999999</v>
      </c>
      <c r="N375" s="307">
        <v>6.86</v>
      </c>
      <c r="O375" s="332">
        <v>1.59</v>
      </c>
    </row>
    <row r="376" spans="1:15" s="286" customFormat="1" ht="15.75">
      <c r="A376" s="309"/>
      <c r="B376" s="310" t="s">
        <v>29</v>
      </c>
      <c r="C376" s="311">
        <v>100</v>
      </c>
      <c r="D376" s="311">
        <v>4.7</v>
      </c>
      <c r="E376" s="311">
        <v>0.7</v>
      </c>
      <c r="F376" s="311">
        <v>49.8</v>
      </c>
      <c r="G376" s="311">
        <v>214</v>
      </c>
      <c r="H376" s="311">
        <v>0.03</v>
      </c>
      <c r="I376" s="311" t="s">
        <v>164</v>
      </c>
      <c r="J376" s="311" t="s">
        <v>164</v>
      </c>
      <c r="K376" s="311" t="s">
        <v>164</v>
      </c>
      <c r="L376" s="311">
        <v>8</v>
      </c>
      <c r="M376" s="311">
        <v>35</v>
      </c>
      <c r="N376" s="311">
        <v>8</v>
      </c>
      <c r="O376" s="333">
        <v>0.8</v>
      </c>
    </row>
    <row r="377" spans="1:15" s="355" customFormat="1" ht="15.75">
      <c r="A377" s="363"/>
      <c r="B377" s="364" t="s">
        <v>30</v>
      </c>
      <c r="C377" s="366"/>
      <c r="D377" s="366">
        <f>SUM(D370:D376)</f>
        <v>26.3</v>
      </c>
      <c r="E377" s="366">
        <f t="shared" ref="E377:O377" si="21">SUM(E370:E376)</f>
        <v>24.7</v>
      </c>
      <c r="F377" s="366">
        <f t="shared" si="21"/>
        <v>142.5</v>
      </c>
      <c r="G377" s="366">
        <f t="shared" si="21"/>
        <v>889</v>
      </c>
      <c r="H377" s="366">
        <f t="shared" si="21"/>
        <v>0.33999999999999997</v>
      </c>
      <c r="I377" s="366">
        <f t="shared" si="21"/>
        <v>9.870000000000001</v>
      </c>
      <c r="J377" s="366">
        <f t="shared" si="21"/>
        <v>0.04</v>
      </c>
      <c r="K377" s="366">
        <f t="shared" si="21"/>
        <v>4.9399999999999995</v>
      </c>
      <c r="L377" s="366">
        <f t="shared" si="21"/>
        <v>163.05000000000001</v>
      </c>
      <c r="M377" s="366">
        <f t="shared" si="21"/>
        <v>495.19</v>
      </c>
      <c r="N377" s="366">
        <f t="shared" si="21"/>
        <v>134.82</v>
      </c>
      <c r="O377" s="366">
        <f t="shared" si="21"/>
        <v>9.49</v>
      </c>
    </row>
    <row r="378" spans="1:15" s="355" customFormat="1" ht="15.75">
      <c r="A378" s="367"/>
      <c r="B378" s="367"/>
      <c r="C378" s="368"/>
      <c r="D378" s="368"/>
      <c r="E378" s="368"/>
      <c r="F378" s="368"/>
      <c r="G378" s="368"/>
      <c r="H378" s="368"/>
      <c r="I378" s="368"/>
      <c r="J378" s="368"/>
      <c r="K378" s="368"/>
      <c r="L378" s="368"/>
      <c r="M378" s="368"/>
      <c r="N378" s="368"/>
      <c r="O378" s="368"/>
    </row>
    <row r="379" spans="1:15" s="355" customFormat="1" ht="15.75">
      <c r="A379" s="367"/>
      <c r="B379" s="367"/>
      <c r="C379" s="368"/>
      <c r="D379" s="368"/>
      <c r="E379" s="368"/>
      <c r="F379" s="368"/>
      <c r="G379" s="368"/>
      <c r="H379" s="368"/>
      <c r="I379" s="368"/>
      <c r="J379" s="368"/>
      <c r="K379" s="368"/>
      <c r="L379" s="368"/>
      <c r="M379" s="368"/>
      <c r="N379" s="368"/>
      <c r="O379" s="368"/>
    </row>
    <row r="380" spans="1:15" s="355" customFormat="1" ht="15.75">
      <c r="A380" s="367"/>
      <c r="B380" s="367"/>
      <c r="C380" s="368"/>
      <c r="D380" s="368"/>
      <c r="E380" s="368"/>
      <c r="F380" s="368"/>
      <c r="G380" s="368"/>
      <c r="H380" s="368"/>
      <c r="I380" t="s">
        <v>161</v>
      </c>
      <c r="J380" s="369">
        <v>43011</v>
      </c>
      <c r="K380" s="370"/>
      <c r="L380" s="370"/>
      <c r="M380" s="368"/>
      <c r="N380" s="368"/>
      <c r="O380" s="368"/>
    </row>
    <row r="382" spans="1:15" s="355" customFormat="1" ht="15.75" customHeight="1">
      <c r="A382" s="358" t="s">
        <v>6</v>
      </c>
      <c r="B382" s="359" t="s">
        <v>31</v>
      </c>
      <c r="C382" s="359" t="s">
        <v>7</v>
      </c>
      <c r="D382" s="359" t="s">
        <v>8</v>
      </c>
      <c r="E382" s="359" t="s">
        <v>9</v>
      </c>
      <c r="F382" s="359" t="s">
        <v>10</v>
      </c>
      <c r="G382" s="359" t="s">
        <v>11</v>
      </c>
      <c r="H382" s="809" t="s">
        <v>12</v>
      </c>
      <c r="I382" s="810"/>
      <c r="J382" s="810"/>
      <c r="K382" s="811"/>
      <c r="L382" s="809" t="s">
        <v>13</v>
      </c>
      <c r="M382" s="810"/>
      <c r="N382" s="810"/>
      <c r="O382" s="812"/>
    </row>
    <row r="383" spans="1:15" s="355" customFormat="1" ht="31.5" customHeight="1">
      <c r="A383" s="360"/>
      <c r="B383" s="361"/>
      <c r="C383" s="361"/>
      <c r="D383" s="361"/>
      <c r="E383" s="361"/>
      <c r="F383" s="361"/>
      <c r="G383" s="361"/>
      <c r="H383" s="362"/>
      <c r="I383" s="371"/>
      <c r="J383" s="371"/>
      <c r="K383" s="372"/>
      <c r="L383" s="362"/>
      <c r="M383" s="371"/>
      <c r="N383" s="371"/>
      <c r="O383" s="373"/>
    </row>
    <row r="384" spans="1:15" s="355" customFormat="1" ht="15.75">
      <c r="A384" s="363"/>
      <c r="B384" s="364"/>
      <c r="C384" s="364"/>
      <c r="D384" s="364"/>
      <c r="E384" s="364"/>
      <c r="F384" s="364"/>
      <c r="G384" s="364"/>
      <c r="H384" s="375" t="s">
        <v>14</v>
      </c>
      <c r="I384" s="375" t="s">
        <v>15</v>
      </c>
      <c r="J384" s="375" t="s">
        <v>16</v>
      </c>
      <c r="K384" s="375" t="s">
        <v>17</v>
      </c>
      <c r="L384" s="375" t="s">
        <v>18</v>
      </c>
      <c r="M384" s="375" t="s">
        <v>19</v>
      </c>
      <c r="N384" s="375" t="s">
        <v>20</v>
      </c>
      <c r="O384" s="377" t="s">
        <v>21</v>
      </c>
    </row>
    <row r="385" spans="1:15" s="289" customFormat="1" ht="15.75">
      <c r="A385" s="306">
        <v>139</v>
      </c>
      <c r="B385" s="307" t="s">
        <v>40</v>
      </c>
      <c r="C385" s="307">
        <v>250</v>
      </c>
      <c r="D385" s="307">
        <v>6.2</v>
      </c>
      <c r="E385" s="307">
        <v>5.6</v>
      </c>
      <c r="F385" s="307">
        <v>22.3</v>
      </c>
      <c r="G385" s="307">
        <v>167</v>
      </c>
      <c r="H385" s="307">
        <v>0.16</v>
      </c>
      <c r="I385" s="307">
        <v>3.13</v>
      </c>
      <c r="J385" s="307">
        <v>0.01</v>
      </c>
      <c r="K385" s="307">
        <v>0.21</v>
      </c>
      <c r="L385" s="307">
        <v>28.43</v>
      </c>
      <c r="M385" s="307">
        <v>69.03</v>
      </c>
      <c r="N385" s="307">
        <v>26.6</v>
      </c>
      <c r="O385" s="332">
        <v>1.74</v>
      </c>
    </row>
    <row r="386" spans="1:15" s="289" customFormat="1" ht="15.75">
      <c r="A386" s="306">
        <v>522</v>
      </c>
      <c r="B386" s="307" t="s">
        <v>56</v>
      </c>
      <c r="C386" s="317">
        <v>200</v>
      </c>
      <c r="D386" s="317">
        <v>3.2</v>
      </c>
      <c r="E386" s="317">
        <v>6.7</v>
      </c>
      <c r="F386" s="317">
        <v>21.9</v>
      </c>
      <c r="G386" s="317">
        <v>163</v>
      </c>
      <c r="H386" s="317">
        <v>7.0000000000000007E-2</v>
      </c>
      <c r="I386" s="317">
        <v>4.2699999999999996</v>
      </c>
      <c r="J386" s="317">
        <v>0.01</v>
      </c>
      <c r="K386" s="317">
        <v>0.13</v>
      </c>
      <c r="L386" s="317">
        <v>22.86</v>
      </c>
      <c r="M386" s="317">
        <v>49.31</v>
      </c>
      <c r="N386" s="317">
        <v>16.16</v>
      </c>
      <c r="O386" s="337">
        <v>0.66</v>
      </c>
    </row>
    <row r="387" spans="1:15" s="289" customFormat="1" ht="15.75">
      <c r="A387" s="306">
        <v>685</v>
      </c>
      <c r="B387" s="307" t="s">
        <v>43</v>
      </c>
      <c r="C387" s="307" t="s">
        <v>166</v>
      </c>
      <c r="D387" s="307">
        <v>0.2</v>
      </c>
      <c r="E387" s="307" t="s">
        <v>167</v>
      </c>
      <c r="F387" s="307">
        <v>15</v>
      </c>
      <c r="G387" s="307">
        <v>58</v>
      </c>
      <c r="H387" s="307" t="s">
        <v>164</v>
      </c>
      <c r="I387" s="307">
        <v>0.3</v>
      </c>
      <c r="J387" s="307" t="s">
        <v>164</v>
      </c>
      <c r="K387" s="307" t="s">
        <v>164</v>
      </c>
      <c r="L387" s="307">
        <v>5.29</v>
      </c>
      <c r="M387" s="307">
        <v>8.2200000000000006</v>
      </c>
      <c r="N387" s="307">
        <v>3.64</v>
      </c>
      <c r="O387" s="332">
        <v>0.7</v>
      </c>
    </row>
    <row r="388" spans="1:15" s="289" customFormat="1" ht="15.75">
      <c r="A388" s="342"/>
      <c r="B388" s="343" t="s">
        <v>181</v>
      </c>
      <c r="C388" s="343"/>
      <c r="D388" s="343"/>
      <c r="E388" s="343"/>
      <c r="F388" s="343"/>
      <c r="G388" s="343"/>
      <c r="H388" s="343"/>
      <c r="I388" s="343"/>
      <c r="J388" s="343"/>
      <c r="K388" s="343"/>
      <c r="L388" s="343"/>
      <c r="M388" s="343"/>
      <c r="N388" s="343"/>
      <c r="O388" s="344"/>
    </row>
    <row r="389" spans="1:15" s="286" customFormat="1" ht="15.75">
      <c r="A389" s="309"/>
      <c r="B389" s="310" t="s">
        <v>29</v>
      </c>
      <c r="C389" s="311">
        <v>100</v>
      </c>
      <c r="D389" s="311">
        <v>4.7</v>
      </c>
      <c r="E389" s="311">
        <v>0.7</v>
      </c>
      <c r="F389" s="311">
        <v>49.8</v>
      </c>
      <c r="G389" s="311">
        <v>214</v>
      </c>
      <c r="H389" s="311">
        <v>0.03</v>
      </c>
      <c r="I389" s="311" t="s">
        <v>164</v>
      </c>
      <c r="J389" s="311" t="s">
        <v>164</v>
      </c>
      <c r="K389" s="311" t="s">
        <v>164</v>
      </c>
      <c r="L389" s="311">
        <v>8</v>
      </c>
      <c r="M389" s="311">
        <v>35</v>
      </c>
      <c r="N389" s="311">
        <v>8</v>
      </c>
      <c r="O389" s="333">
        <v>0.8</v>
      </c>
    </row>
    <row r="390" spans="1:15" s="355" customFormat="1" ht="15.75">
      <c r="A390" s="363"/>
      <c r="B390" s="364" t="s">
        <v>30</v>
      </c>
      <c r="C390" s="366"/>
      <c r="D390" s="366">
        <f t="shared" ref="D390:O390" si="22">SUM(D385:D389)</f>
        <v>14.3</v>
      </c>
      <c r="E390" s="366">
        <f t="shared" si="22"/>
        <v>13</v>
      </c>
      <c r="F390" s="366">
        <f t="shared" si="22"/>
        <v>109</v>
      </c>
      <c r="G390" s="366">
        <f t="shared" si="22"/>
        <v>602</v>
      </c>
      <c r="H390" s="366">
        <f t="shared" si="22"/>
        <v>0.26</v>
      </c>
      <c r="I390" s="366">
        <f t="shared" si="22"/>
        <v>7.6999999999999993</v>
      </c>
      <c r="J390" s="366">
        <f t="shared" si="22"/>
        <v>0.02</v>
      </c>
      <c r="K390" s="366">
        <f t="shared" si="22"/>
        <v>0.33999999999999997</v>
      </c>
      <c r="L390" s="366">
        <f t="shared" si="22"/>
        <v>64.58</v>
      </c>
      <c r="M390" s="366">
        <f t="shared" si="22"/>
        <v>161.56</v>
      </c>
      <c r="N390" s="366">
        <f t="shared" si="22"/>
        <v>54.400000000000006</v>
      </c>
      <c r="O390" s="366">
        <f t="shared" si="22"/>
        <v>3.8999999999999995</v>
      </c>
    </row>
  </sheetData>
  <mergeCells count="86">
    <mergeCell ref="A363:O363"/>
    <mergeCell ref="B367:D367"/>
    <mergeCell ref="H368:K368"/>
    <mergeCell ref="L368:O368"/>
    <mergeCell ref="H382:K382"/>
    <mergeCell ref="L382:O382"/>
    <mergeCell ref="A340:O340"/>
    <mergeCell ref="B344:D344"/>
    <mergeCell ref="H345:K345"/>
    <mergeCell ref="L345:O345"/>
    <mergeCell ref="A353:O353"/>
    <mergeCell ref="H310:K310"/>
    <mergeCell ref="L310:O310"/>
    <mergeCell ref="A320:O320"/>
    <mergeCell ref="B324:D324"/>
    <mergeCell ref="H325:K325"/>
    <mergeCell ref="L325:O325"/>
    <mergeCell ref="B288:D288"/>
    <mergeCell ref="H289:K289"/>
    <mergeCell ref="L289:O289"/>
    <mergeCell ref="A305:O305"/>
    <mergeCell ref="B309:D309"/>
    <mergeCell ref="A271:O271"/>
    <mergeCell ref="B275:D275"/>
    <mergeCell ref="H276:K276"/>
    <mergeCell ref="L276:O276"/>
    <mergeCell ref="A284:O284"/>
    <mergeCell ref="H248:K248"/>
    <mergeCell ref="L248:O248"/>
    <mergeCell ref="A256:O256"/>
    <mergeCell ref="B260:D260"/>
    <mergeCell ref="H261:K261"/>
    <mergeCell ref="L261:O261"/>
    <mergeCell ref="B228:D228"/>
    <mergeCell ref="H229:K229"/>
    <mergeCell ref="L229:O229"/>
    <mergeCell ref="A243:O243"/>
    <mergeCell ref="B247:D247"/>
    <mergeCell ref="A209:O209"/>
    <mergeCell ref="B213:D213"/>
    <mergeCell ref="H214:K214"/>
    <mergeCell ref="L214:O214"/>
    <mergeCell ref="A224:O224"/>
    <mergeCell ref="H179:K179"/>
    <mergeCell ref="L179:O179"/>
    <mergeCell ref="A188:O188"/>
    <mergeCell ref="B192:D192"/>
    <mergeCell ref="H193:K193"/>
    <mergeCell ref="L193:O193"/>
    <mergeCell ref="B159:D159"/>
    <mergeCell ref="H160:K160"/>
    <mergeCell ref="L160:O160"/>
    <mergeCell ref="A174:O174"/>
    <mergeCell ref="B178:D178"/>
    <mergeCell ref="H124:K124"/>
    <mergeCell ref="L124:O124"/>
    <mergeCell ref="A140:O140"/>
    <mergeCell ref="B144:D144"/>
    <mergeCell ref="H145:K145"/>
    <mergeCell ref="L145:O145"/>
    <mergeCell ref="A105:O105"/>
    <mergeCell ref="B109:D109"/>
    <mergeCell ref="H110:K110"/>
    <mergeCell ref="L110:O110"/>
    <mergeCell ref="B123:D123"/>
    <mergeCell ref="H77:K77"/>
    <mergeCell ref="L77:O77"/>
    <mergeCell ref="B90:D90"/>
    <mergeCell ref="H91:K91"/>
    <mergeCell ref="L91:O91"/>
    <mergeCell ref="B54:D54"/>
    <mergeCell ref="H55:K55"/>
    <mergeCell ref="L55:O55"/>
    <mergeCell ref="A72:O72"/>
    <mergeCell ref="B76:D76"/>
    <mergeCell ref="H22:K22"/>
    <mergeCell ref="L22:O22"/>
    <mergeCell ref="A34:O34"/>
    <mergeCell ref="B38:D38"/>
    <mergeCell ref="H39:K39"/>
    <mergeCell ref="L39:O39"/>
    <mergeCell ref="A1:O1"/>
    <mergeCell ref="B5:D5"/>
    <mergeCell ref="H6:K6"/>
    <mergeCell ref="L6:O6"/>
    <mergeCell ref="B21:D21"/>
  </mergeCells>
  <pageMargins left="0.70763888888888904" right="0.70763888888888904" top="0.74791666666666701" bottom="0.74791666666666701" header="0.31388888888888899" footer="0.31388888888888899"/>
  <pageSetup paperSize="9" scale="76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0"/>
  <sheetViews>
    <sheetView view="pageBreakPreview" topLeftCell="A346" zoomScale="60" workbookViewId="0">
      <selection activeCell="D358" sqref="D358"/>
    </sheetView>
  </sheetViews>
  <sheetFormatPr defaultColWidth="9.140625" defaultRowHeight="15"/>
  <cols>
    <col min="1" max="1" width="9.28515625" style="289" customWidth="1"/>
    <col min="2" max="2" width="36.7109375" style="289" customWidth="1"/>
    <col min="3" max="3" width="10.28515625" style="289" customWidth="1"/>
    <col min="4" max="5" width="9.28515625" style="289" customWidth="1"/>
    <col min="6" max="6" width="10.85546875" style="289" customWidth="1"/>
    <col min="7" max="9" width="9.28515625" style="289" customWidth="1"/>
    <col min="10" max="10" width="12" style="289" customWidth="1"/>
    <col min="11" max="15" width="9.28515625" style="289" customWidth="1"/>
    <col min="16" max="16384" width="9.140625" style="289"/>
  </cols>
  <sheetData>
    <row r="1" spans="1:15" ht="37.5" customHeight="1">
      <c r="A1" s="813" t="s">
        <v>160</v>
      </c>
      <c r="B1" s="813"/>
      <c r="C1" s="813"/>
      <c r="D1" s="813"/>
      <c r="E1" s="813"/>
      <c r="F1" s="813"/>
      <c r="G1" s="813"/>
      <c r="H1" s="813"/>
      <c r="I1" s="813"/>
      <c r="J1" s="813"/>
      <c r="K1" s="813"/>
      <c r="L1" s="813"/>
      <c r="M1" s="813"/>
      <c r="N1" s="813"/>
      <c r="O1" s="813"/>
    </row>
    <row r="2" spans="1:15" ht="18.75">
      <c r="B2" s="291" t="s">
        <v>1</v>
      </c>
    </row>
    <row r="3" spans="1:15" ht="18.75">
      <c r="B3" s="291" t="s">
        <v>2</v>
      </c>
      <c r="I3" s="289" t="s">
        <v>161</v>
      </c>
      <c r="J3" s="324">
        <v>42979</v>
      </c>
      <c r="K3" s="325"/>
      <c r="L3" s="325"/>
    </row>
    <row r="4" spans="1:15" ht="18.75">
      <c r="B4" s="291" t="s">
        <v>3</v>
      </c>
      <c r="C4" s="292" t="s">
        <v>162</v>
      </c>
      <c r="D4" s="285"/>
      <c r="E4" s="285"/>
      <c r="F4" s="285"/>
    </row>
    <row r="5" spans="1:15" ht="15.75">
      <c r="B5" s="808" t="s">
        <v>163</v>
      </c>
      <c r="C5" s="808"/>
      <c r="D5" s="808"/>
    </row>
    <row r="6" spans="1:15" s="285" customFormat="1" ht="15.75" customHeight="1">
      <c r="A6" s="293" t="s">
        <v>6</v>
      </c>
      <c r="B6" s="294" t="s">
        <v>31</v>
      </c>
      <c r="C6" s="294" t="s">
        <v>7</v>
      </c>
      <c r="D6" s="294" t="s">
        <v>8</v>
      </c>
      <c r="E6" s="294" t="s">
        <v>9</v>
      </c>
      <c r="F6" s="294" t="s">
        <v>10</v>
      </c>
      <c r="G6" s="294" t="s">
        <v>11</v>
      </c>
      <c r="H6" s="814" t="s">
        <v>12</v>
      </c>
      <c r="I6" s="815"/>
      <c r="J6" s="815"/>
      <c r="K6" s="816"/>
      <c r="L6" s="814" t="s">
        <v>13</v>
      </c>
      <c r="M6" s="815"/>
      <c r="N6" s="815"/>
      <c r="O6" s="817"/>
    </row>
    <row r="7" spans="1:15" s="285" customFormat="1" ht="31.5" customHeight="1">
      <c r="A7" s="295"/>
      <c r="B7" s="296"/>
      <c r="C7" s="296"/>
      <c r="D7" s="296"/>
      <c r="E7" s="296"/>
      <c r="F7" s="296"/>
      <c r="G7" s="296"/>
      <c r="H7" s="297"/>
      <c r="I7" s="326"/>
      <c r="J7" s="326"/>
      <c r="K7" s="327"/>
      <c r="L7" s="297"/>
      <c r="M7" s="326"/>
      <c r="N7" s="326"/>
      <c r="O7" s="328"/>
    </row>
    <row r="8" spans="1:15" s="285" customFormat="1" ht="15.75">
      <c r="A8" s="298"/>
      <c r="B8" s="299"/>
      <c r="C8" s="299"/>
      <c r="D8" s="299"/>
      <c r="E8" s="299"/>
      <c r="F8" s="299"/>
      <c r="G8" s="299"/>
      <c r="H8" s="300" t="s">
        <v>14</v>
      </c>
      <c r="I8" s="300" t="s">
        <v>15</v>
      </c>
      <c r="J8" s="300" t="s">
        <v>16</v>
      </c>
      <c r="K8" s="300" t="s">
        <v>17</v>
      </c>
      <c r="L8" s="300" t="s">
        <v>18</v>
      </c>
      <c r="M8" s="300" t="s">
        <v>19</v>
      </c>
      <c r="N8" s="300" t="s">
        <v>20</v>
      </c>
      <c r="O8" s="329" t="s">
        <v>21</v>
      </c>
    </row>
    <row r="9" spans="1:15" s="286" customFormat="1" ht="15.75">
      <c r="A9" s="301">
        <v>9</v>
      </c>
      <c r="B9" s="302" t="s">
        <v>184</v>
      </c>
      <c r="C9" s="302">
        <v>200</v>
      </c>
      <c r="D9" s="303">
        <v>10.1</v>
      </c>
      <c r="E9" s="303">
        <v>5</v>
      </c>
      <c r="F9" s="303">
        <v>20.5</v>
      </c>
      <c r="G9" s="303">
        <v>169</v>
      </c>
      <c r="H9" s="303"/>
      <c r="I9" s="303"/>
      <c r="J9" s="303"/>
      <c r="K9" s="303"/>
      <c r="L9" s="303"/>
      <c r="M9" s="303"/>
      <c r="N9" s="303"/>
      <c r="O9" s="330"/>
    </row>
    <row r="10" spans="1:15" s="287" customFormat="1" ht="15.75">
      <c r="A10" s="304">
        <v>508</v>
      </c>
      <c r="B10" s="305" t="s">
        <v>115</v>
      </c>
      <c r="C10" s="305">
        <v>110</v>
      </c>
      <c r="D10" s="305">
        <v>8.6999999999999993</v>
      </c>
      <c r="E10" s="305">
        <v>7.8</v>
      </c>
      <c r="F10" s="305">
        <v>42.6</v>
      </c>
      <c r="G10" s="305">
        <v>279</v>
      </c>
      <c r="H10" s="305">
        <v>0.14000000000000001</v>
      </c>
      <c r="I10" s="305">
        <v>0.13</v>
      </c>
      <c r="J10" s="305" t="s">
        <v>164</v>
      </c>
      <c r="K10" s="305">
        <v>0.32</v>
      </c>
      <c r="L10" s="305">
        <v>25.76</v>
      </c>
      <c r="M10" s="305">
        <v>135.16999999999999</v>
      </c>
      <c r="N10" s="305">
        <v>35.29</v>
      </c>
      <c r="O10" s="331">
        <v>2.99</v>
      </c>
    </row>
    <row r="11" spans="1:15" ht="15.75">
      <c r="A11" s="306">
        <v>474</v>
      </c>
      <c r="B11" s="307" t="s">
        <v>185</v>
      </c>
      <c r="C11" s="307">
        <v>60</v>
      </c>
      <c r="D11" s="307">
        <f>11.8+0.77</f>
        <v>12.57</v>
      </c>
      <c r="E11" s="307">
        <f>11.96+2.99+0.3</f>
        <v>15.250000000000002</v>
      </c>
      <c r="F11" s="307">
        <f>0.456+4.98</f>
        <v>5.4360000000000008</v>
      </c>
      <c r="G11" s="308">
        <f>156.65+26.97+26.2</f>
        <v>209.82</v>
      </c>
      <c r="H11" s="307"/>
      <c r="I11" s="307"/>
      <c r="J11" s="307"/>
      <c r="K11" s="307"/>
      <c r="L11" s="307"/>
      <c r="M11" s="307"/>
      <c r="N11" s="307"/>
      <c r="O11" s="332"/>
    </row>
    <row r="12" spans="1:15" ht="15.75">
      <c r="A12" s="306">
        <v>685</v>
      </c>
      <c r="B12" s="307" t="s">
        <v>43</v>
      </c>
      <c r="C12" s="307">
        <v>180</v>
      </c>
      <c r="D12" s="307">
        <v>0.2</v>
      </c>
      <c r="E12" s="307" t="s">
        <v>167</v>
      </c>
      <c r="F12" s="307">
        <v>15</v>
      </c>
      <c r="G12" s="307">
        <v>58</v>
      </c>
      <c r="H12" s="307" t="s">
        <v>164</v>
      </c>
      <c r="I12" s="307">
        <v>0.3</v>
      </c>
      <c r="J12" s="307" t="s">
        <v>164</v>
      </c>
      <c r="K12" s="307" t="s">
        <v>164</v>
      </c>
      <c r="L12" s="307">
        <v>5.29</v>
      </c>
      <c r="M12" s="307">
        <v>8.2200000000000006</v>
      </c>
      <c r="N12" s="307">
        <v>3.64</v>
      </c>
      <c r="O12" s="332">
        <v>0.7</v>
      </c>
    </row>
    <row r="13" spans="1:15" ht="15.75">
      <c r="A13" s="307"/>
      <c r="B13" s="307" t="s">
        <v>186</v>
      </c>
      <c r="C13" s="307">
        <v>200</v>
      </c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</row>
    <row r="14" spans="1:15" ht="15.75">
      <c r="A14" s="309"/>
      <c r="B14" s="310" t="s">
        <v>29</v>
      </c>
      <c r="C14" s="311">
        <v>100</v>
      </c>
      <c r="D14" s="311">
        <v>4.7</v>
      </c>
      <c r="E14" s="311">
        <v>0.7</v>
      </c>
      <c r="F14" s="311">
        <v>49.8</v>
      </c>
      <c r="G14" s="311">
        <v>214</v>
      </c>
      <c r="H14" s="311">
        <v>0.03</v>
      </c>
      <c r="I14" s="311" t="s">
        <v>164</v>
      </c>
      <c r="J14" s="311" t="s">
        <v>164</v>
      </c>
      <c r="K14" s="311" t="s">
        <v>164</v>
      </c>
      <c r="L14" s="311">
        <v>8</v>
      </c>
      <c r="M14" s="311">
        <v>35</v>
      </c>
      <c r="N14" s="311">
        <v>8</v>
      </c>
      <c r="O14" s="333">
        <v>0.8</v>
      </c>
    </row>
    <row r="15" spans="1:15" s="285" customFormat="1" ht="15.75">
      <c r="A15" s="298"/>
      <c r="B15" s="299" t="s">
        <v>30</v>
      </c>
      <c r="C15" s="312"/>
      <c r="D15" s="312">
        <f>SUM(D9:D14)</f>
        <v>36.269999999999996</v>
      </c>
      <c r="E15" s="312">
        <f t="shared" ref="E15:O15" si="0">SUM(E9:E14)</f>
        <v>28.750000000000004</v>
      </c>
      <c r="F15" s="312">
        <f t="shared" si="0"/>
        <v>133.33600000000001</v>
      </c>
      <c r="G15" s="313">
        <f t="shared" si="0"/>
        <v>929.81999999999994</v>
      </c>
      <c r="H15" s="312">
        <f t="shared" si="0"/>
        <v>0.17</v>
      </c>
      <c r="I15" s="312">
        <f t="shared" si="0"/>
        <v>0.43</v>
      </c>
      <c r="J15" s="312">
        <f t="shared" si="0"/>
        <v>0</v>
      </c>
      <c r="K15" s="312">
        <f t="shared" si="0"/>
        <v>0.32</v>
      </c>
      <c r="L15" s="312">
        <f t="shared" si="0"/>
        <v>39.049999999999997</v>
      </c>
      <c r="M15" s="312">
        <f t="shared" si="0"/>
        <v>178.39</v>
      </c>
      <c r="N15" s="312">
        <f t="shared" si="0"/>
        <v>46.93</v>
      </c>
      <c r="O15" s="312">
        <f t="shared" si="0"/>
        <v>4.49</v>
      </c>
    </row>
    <row r="16" spans="1:15" s="285" customFormat="1" ht="15.75">
      <c r="A16" s="314"/>
      <c r="B16" s="314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</row>
    <row r="17" spans="1:15" s="285" customFormat="1" ht="15.75">
      <c r="A17" s="314"/>
      <c r="B17" s="314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</row>
    <row r="18" spans="1:15" s="285" customFormat="1" ht="15.75">
      <c r="A18" s="314"/>
      <c r="B18" s="314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</row>
    <row r="19" spans="1:15" ht="18.75">
      <c r="B19" s="291"/>
    </row>
    <row r="20" spans="1:15" ht="18.75">
      <c r="B20" s="291"/>
      <c r="I20" s="289" t="s">
        <v>161</v>
      </c>
      <c r="J20" s="324">
        <v>42982</v>
      </c>
      <c r="K20" s="325"/>
      <c r="L20" s="325"/>
    </row>
    <row r="21" spans="1:15" ht="18.75">
      <c r="B21" s="291"/>
      <c r="C21" s="292"/>
      <c r="D21" s="285"/>
      <c r="E21" s="285"/>
      <c r="F21" s="285"/>
    </row>
    <row r="22" spans="1:15" ht="15.75">
      <c r="B22" s="808"/>
      <c r="C22" s="808"/>
      <c r="D22" s="808"/>
    </row>
    <row r="23" spans="1:15" s="285" customFormat="1" ht="15.75" customHeight="1">
      <c r="A23" s="293" t="s">
        <v>6</v>
      </c>
      <c r="B23" s="294" t="s">
        <v>31</v>
      </c>
      <c r="C23" s="294" t="s">
        <v>7</v>
      </c>
      <c r="D23" s="294" t="s">
        <v>8</v>
      </c>
      <c r="E23" s="294" t="s">
        <v>9</v>
      </c>
      <c r="F23" s="294" t="s">
        <v>10</v>
      </c>
      <c r="G23" s="294" t="s">
        <v>11</v>
      </c>
      <c r="H23" s="814" t="s">
        <v>12</v>
      </c>
      <c r="I23" s="815"/>
      <c r="J23" s="815"/>
      <c r="K23" s="816"/>
      <c r="L23" s="814" t="s">
        <v>13</v>
      </c>
      <c r="M23" s="815"/>
      <c r="N23" s="815"/>
      <c r="O23" s="817"/>
    </row>
    <row r="24" spans="1:15" s="285" customFormat="1" ht="31.5" customHeight="1">
      <c r="A24" s="295"/>
      <c r="B24" s="296"/>
      <c r="C24" s="296"/>
      <c r="D24" s="296"/>
      <c r="E24" s="296"/>
      <c r="F24" s="296"/>
      <c r="G24" s="296"/>
      <c r="H24" s="297"/>
      <c r="I24" s="326"/>
      <c r="J24" s="326"/>
      <c r="K24" s="327"/>
      <c r="L24" s="297"/>
      <c r="M24" s="326"/>
      <c r="N24" s="326"/>
      <c r="O24" s="328"/>
    </row>
    <row r="25" spans="1:15" s="285" customFormat="1" ht="15.75">
      <c r="A25" s="298"/>
      <c r="B25" s="299"/>
      <c r="C25" s="299"/>
      <c r="D25" s="299"/>
      <c r="E25" s="299"/>
      <c r="F25" s="299"/>
      <c r="G25" s="299"/>
      <c r="H25" s="316" t="s">
        <v>14</v>
      </c>
      <c r="I25" s="316" t="s">
        <v>15</v>
      </c>
      <c r="J25" s="316" t="s">
        <v>16</v>
      </c>
      <c r="K25" s="316" t="s">
        <v>17</v>
      </c>
      <c r="L25" s="316" t="s">
        <v>18</v>
      </c>
      <c r="M25" s="316" t="s">
        <v>19</v>
      </c>
      <c r="N25" s="316" t="s">
        <v>20</v>
      </c>
      <c r="O25" s="334" t="s">
        <v>21</v>
      </c>
    </row>
    <row r="26" spans="1:15" s="286" customFormat="1" ht="15.75">
      <c r="A26" s="306" t="s">
        <v>187</v>
      </c>
      <c r="B26" s="307" t="s">
        <v>159</v>
      </c>
      <c r="C26" s="317">
        <v>100</v>
      </c>
      <c r="D26" s="317">
        <v>1.02</v>
      </c>
      <c r="E26" s="317">
        <v>5.08</v>
      </c>
      <c r="F26" s="317">
        <v>3.54</v>
      </c>
      <c r="G26" s="317">
        <v>51</v>
      </c>
      <c r="H26" s="318" t="s">
        <v>164</v>
      </c>
      <c r="I26" s="318">
        <v>23.28</v>
      </c>
      <c r="J26" s="335" t="s">
        <v>164</v>
      </c>
      <c r="K26" s="335" t="s">
        <v>164</v>
      </c>
      <c r="L26" s="336" t="s">
        <v>164</v>
      </c>
      <c r="M26" s="336" t="s">
        <v>164</v>
      </c>
      <c r="N26" s="336" t="s">
        <v>164</v>
      </c>
      <c r="O26" s="336" t="s">
        <v>164</v>
      </c>
    </row>
    <row r="27" spans="1:15" s="286" customFormat="1" ht="31.5">
      <c r="A27" s="306">
        <v>10</v>
      </c>
      <c r="B27" s="307" t="s">
        <v>188</v>
      </c>
      <c r="C27" s="307">
        <v>200</v>
      </c>
      <c r="D27" s="307">
        <v>2.2000000000000002</v>
      </c>
      <c r="E27" s="307">
        <v>4.4000000000000004</v>
      </c>
      <c r="F27" s="307">
        <v>12.4</v>
      </c>
      <c r="G27" s="307">
        <v>99</v>
      </c>
      <c r="H27" s="307">
        <v>0.06</v>
      </c>
      <c r="I27" s="307">
        <v>5.32</v>
      </c>
      <c r="J27" s="307">
        <v>0.03</v>
      </c>
      <c r="K27" s="307">
        <v>0.23</v>
      </c>
      <c r="L27" s="307">
        <v>29.09</v>
      </c>
      <c r="M27" s="307">
        <v>45.75</v>
      </c>
      <c r="N27" s="307">
        <v>23.6</v>
      </c>
      <c r="O27" s="332">
        <v>0.67</v>
      </c>
    </row>
    <row r="28" spans="1:15" s="287" customFormat="1" ht="15.75">
      <c r="A28" s="319" t="s">
        <v>189</v>
      </c>
      <c r="B28" s="320" t="s">
        <v>190</v>
      </c>
      <c r="C28" s="320">
        <v>100</v>
      </c>
      <c r="D28" s="320">
        <v>12.2</v>
      </c>
      <c r="E28" s="320">
        <v>13.1</v>
      </c>
      <c r="F28" s="320">
        <v>2.1</v>
      </c>
      <c r="G28" s="320">
        <v>175</v>
      </c>
      <c r="H28" s="320" t="s">
        <v>164</v>
      </c>
      <c r="I28" s="320">
        <v>0.57999999999999996</v>
      </c>
      <c r="J28" s="320" t="s">
        <v>164</v>
      </c>
      <c r="K28" s="307" t="s">
        <v>164</v>
      </c>
      <c r="L28" s="307" t="s">
        <v>164</v>
      </c>
      <c r="M28" s="307" t="s">
        <v>164</v>
      </c>
      <c r="N28" s="307" t="s">
        <v>164</v>
      </c>
      <c r="O28" s="307" t="s">
        <v>164</v>
      </c>
    </row>
    <row r="29" spans="1:15" ht="15.75">
      <c r="A29" s="307">
        <v>520</v>
      </c>
      <c r="B29" s="307" t="s">
        <v>42</v>
      </c>
      <c r="C29" s="307">
        <v>150</v>
      </c>
      <c r="D29" s="307">
        <v>3.2</v>
      </c>
      <c r="E29" s="307">
        <v>6.7</v>
      </c>
      <c r="F29" s="307">
        <v>21.9</v>
      </c>
      <c r="G29" s="307">
        <v>163</v>
      </c>
      <c r="H29" s="307">
        <v>7.0000000000000007E-2</v>
      </c>
      <c r="I29" s="307">
        <v>4.2699999999999996</v>
      </c>
      <c r="J29" s="307">
        <v>0.01</v>
      </c>
      <c r="K29" s="307">
        <v>0.13</v>
      </c>
      <c r="L29" s="307">
        <v>22.86</v>
      </c>
      <c r="M29" s="307">
        <v>49.31</v>
      </c>
      <c r="N29" s="307">
        <v>16.16</v>
      </c>
      <c r="O29" s="307">
        <v>0.66</v>
      </c>
    </row>
    <row r="30" spans="1:15" ht="15.75">
      <c r="A30" s="306">
        <v>685</v>
      </c>
      <c r="B30" s="307" t="s">
        <v>43</v>
      </c>
      <c r="C30" s="307">
        <v>180</v>
      </c>
      <c r="D30" s="307">
        <v>0.2</v>
      </c>
      <c r="E30" s="307" t="s">
        <v>167</v>
      </c>
      <c r="F30" s="307">
        <v>15</v>
      </c>
      <c r="G30" s="307">
        <v>58</v>
      </c>
      <c r="H30" s="307" t="s">
        <v>164</v>
      </c>
      <c r="I30" s="307">
        <v>0.3</v>
      </c>
      <c r="J30" s="307" t="s">
        <v>164</v>
      </c>
      <c r="K30" s="307" t="s">
        <v>164</v>
      </c>
      <c r="L30" s="307">
        <v>5.29</v>
      </c>
      <c r="M30" s="307">
        <v>8.2200000000000006</v>
      </c>
      <c r="N30" s="307">
        <v>3.64</v>
      </c>
      <c r="O30" s="332">
        <v>0.7</v>
      </c>
    </row>
    <row r="31" spans="1:15" ht="15.75">
      <c r="A31" s="309"/>
      <c r="B31" s="310" t="s">
        <v>29</v>
      </c>
      <c r="C31" s="311">
        <v>100</v>
      </c>
      <c r="D31" s="311">
        <v>4.7</v>
      </c>
      <c r="E31" s="311">
        <v>0.7</v>
      </c>
      <c r="F31" s="311">
        <v>49.8</v>
      </c>
      <c r="G31" s="311">
        <v>214</v>
      </c>
      <c r="H31" s="311">
        <v>0.03</v>
      </c>
      <c r="I31" s="311" t="s">
        <v>164</v>
      </c>
      <c r="J31" s="311" t="s">
        <v>164</v>
      </c>
      <c r="K31" s="311" t="s">
        <v>164</v>
      </c>
      <c r="L31" s="311">
        <v>8</v>
      </c>
      <c r="M31" s="311">
        <v>35</v>
      </c>
      <c r="N31" s="311">
        <v>8</v>
      </c>
      <c r="O31" s="333">
        <v>0.8</v>
      </c>
    </row>
    <row r="32" spans="1:15" s="285" customFormat="1" ht="15.75">
      <c r="A32" s="298"/>
      <c r="B32" s="299" t="s">
        <v>30</v>
      </c>
      <c r="C32" s="312"/>
      <c r="D32" s="312">
        <f>SUM(D26:D31)</f>
        <v>23.52</v>
      </c>
      <c r="E32" s="312">
        <f t="shared" ref="E32:G32" si="1">SUM(E26:E31)</f>
        <v>29.979999999999997</v>
      </c>
      <c r="F32" s="312">
        <f t="shared" si="1"/>
        <v>104.74</v>
      </c>
      <c r="G32" s="312">
        <f t="shared" si="1"/>
        <v>760</v>
      </c>
      <c r="H32" s="312">
        <f t="shared" ref="H32:O32" si="2">SUM(H26:H31)</f>
        <v>0.16</v>
      </c>
      <c r="I32" s="312">
        <f t="shared" si="2"/>
        <v>33.75</v>
      </c>
      <c r="J32" s="312">
        <f t="shared" si="2"/>
        <v>0.04</v>
      </c>
      <c r="K32" s="312">
        <f t="shared" si="2"/>
        <v>0.36</v>
      </c>
      <c r="L32" s="312">
        <f t="shared" si="2"/>
        <v>65.240000000000009</v>
      </c>
      <c r="M32" s="312">
        <f t="shared" si="2"/>
        <v>138.28</v>
      </c>
      <c r="N32" s="312">
        <f t="shared" si="2"/>
        <v>51.400000000000006</v>
      </c>
      <c r="O32" s="312">
        <f t="shared" si="2"/>
        <v>2.83</v>
      </c>
    </row>
    <row r="33" spans="1:15" s="285" customFormat="1" ht="19.5" customHeight="1">
      <c r="A33" s="314"/>
      <c r="B33" s="314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</row>
    <row r="34" spans="1:15" s="285" customFormat="1" ht="19.5" customHeight="1">
      <c r="A34" s="314"/>
      <c r="B34" s="314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</row>
    <row r="35" spans="1:15" ht="37.5" customHeight="1">
      <c r="A35" s="813" t="s">
        <v>160</v>
      </c>
      <c r="B35" s="813"/>
      <c r="C35" s="813"/>
      <c r="D35" s="813"/>
      <c r="E35" s="813"/>
      <c r="F35" s="813"/>
      <c r="G35" s="813"/>
      <c r="H35" s="813"/>
      <c r="I35" s="813"/>
      <c r="J35" s="813"/>
      <c r="K35" s="813"/>
      <c r="L35" s="813"/>
      <c r="M35" s="813"/>
      <c r="N35" s="813"/>
      <c r="O35" s="813"/>
    </row>
    <row r="36" spans="1:15" ht="18.75">
      <c r="B36" s="291" t="s">
        <v>1</v>
      </c>
    </row>
    <row r="37" spans="1:15" ht="18.75">
      <c r="B37" s="291" t="s">
        <v>2</v>
      </c>
      <c r="I37" s="289" t="s">
        <v>161</v>
      </c>
      <c r="J37" s="324">
        <v>42983</v>
      </c>
      <c r="K37" s="325"/>
      <c r="L37" s="325"/>
    </row>
    <row r="38" spans="1:15" ht="18.75">
      <c r="B38" s="291" t="s">
        <v>3</v>
      </c>
      <c r="C38" s="292" t="s">
        <v>162</v>
      </c>
      <c r="D38" s="285"/>
      <c r="E38" s="285"/>
      <c r="F38" s="285"/>
    </row>
    <row r="39" spans="1:15" ht="15.75">
      <c r="B39" s="808" t="s">
        <v>163</v>
      </c>
      <c r="C39" s="808"/>
      <c r="D39" s="808"/>
    </row>
    <row r="40" spans="1:15" s="285" customFormat="1" ht="15.75" customHeight="1">
      <c r="A40" s="293" t="s">
        <v>6</v>
      </c>
      <c r="B40" s="294" t="s">
        <v>31</v>
      </c>
      <c r="C40" s="294" t="s">
        <v>7</v>
      </c>
      <c r="D40" s="294" t="s">
        <v>8</v>
      </c>
      <c r="E40" s="294" t="s">
        <v>9</v>
      </c>
      <c r="F40" s="294" t="s">
        <v>10</v>
      </c>
      <c r="G40" s="294" t="s">
        <v>11</v>
      </c>
      <c r="H40" s="814" t="s">
        <v>12</v>
      </c>
      <c r="I40" s="815"/>
      <c r="J40" s="815"/>
      <c r="K40" s="816"/>
      <c r="L40" s="814" t="s">
        <v>13</v>
      </c>
      <c r="M40" s="815"/>
      <c r="N40" s="815"/>
      <c r="O40" s="817"/>
    </row>
    <row r="41" spans="1:15" s="285" customFormat="1" ht="31.5" customHeight="1">
      <c r="A41" s="295"/>
      <c r="B41" s="296"/>
      <c r="C41" s="296"/>
      <c r="D41" s="296"/>
      <c r="E41" s="296"/>
      <c r="F41" s="296"/>
      <c r="G41" s="296"/>
      <c r="H41" s="297"/>
      <c r="I41" s="326"/>
      <c r="J41" s="326"/>
      <c r="K41" s="327"/>
      <c r="L41" s="297"/>
      <c r="M41" s="326"/>
      <c r="N41" s="326"/>
      <c r="O41" s="328"/>
    </row>
    <row r="42" spans="1:15" s="285" customFormat="1" ht="15.75">
      <c r="A42" s="298"/>
      <c r="B42" s="299"/>
      <c r="C42" s="299"/>
      <c r="D42" s="299"/>
      <c r="E42" s="299"/>
      <c r="F42" s="299"/>
      <c r="G42" s="299"/>
      <c r="H42" s="316" t="s">
        <v>14</v>
      </c>
      <c r="I42" s="316" t="s">
        <v>15</v>
      </c>
      <c r="J42" s="316" t="s">
        <v>16</v>
      </c>
      <c r="K42" s="316" t="s">
        <v>17</v>
      </c>
      <c r="L42" s="316" t="s">
        <v>18</v>
      </c>
      <c r="M42" s="316" t="s">
        <v>19</v>
      </c>
      <c r="N42" s="316" t="s">
        <v>20</v>
      </c>
      <c r="O42" s="334" t="s">
        <v>21</v>
      </c>
    </row>
    <row r="43" spans="1:15" ht="15.75">
      <c r="A43" s="306">
        <v>42</v>
      </c>
      <c r="B43" s="307" t="s">
        <v>62</v>
      </c>
      <c r="C43" s="307">
        <v>50</v>
      </c>
      <c r="D43" s="307">
        <v>0.8</v>
      </c>
      <c r="E43" s="307">
        <v>3.1</v>
      </c>
      <c r="F43" s="307">
        <v>5.3</v>
      </c>
      <c r="G43" s="307">
        <v>53</v>
      </c>
      <c r="H43" s="307">
        <v>0.04</v>
      </c>
      <c r="I43" s="307">
        <v>28.72</v>
      </c>
      <c r="J43" s="307">
        <v>32.01</v>
      </c>
      <c r="K43" s="307">
        <v>4.5199999999999996</v>
      </c>
      <c r="L43" s="307">
        <v>45.52</v>
      </c>
      <c r="M43" s="307">
        <v>31.54</v>
      </c>
      <c r="N43" s="307">
        <v>17.239999999999998</v>
      </c>
      <c r="O43" s="332">
        <v>0.57999999999999996</v>
      </c>
    </row>
    <row r="44" spans="1:15" s="288" customFormat="1" ht="31.5">
      <c r="A44" s="321" t="s">
        <v>191</v>
      </c>
      <c r="B44" s="318" t="s">
        <v>98</v>
      </c>
      <c r="C44" s="318">
        <v>250</v>
      </c>
      <c r="D44" s="318">
        <v>9</v>
      </c>
      <c r="E44" s="318">
        <v>5</v>
      </c>
      <c r="F44" s="318">
        <v>16.21</v>
      </c>
      <c r="G44" s="318">
        <v>147</v>
      </c>
      <c r="H44" s="322" t="s">
        <v>164</v>
      </c>
      <c r="I44" s="318">
        <v>8.6999999999999993</v>
      </c>
      <c r="J44" s="322" t="s">
        <v>164</v>
      </c>
      <c r="K44" s="322" t="s">
        <v>164</v>
      </c>
      <c r="L44" s="322" t="s">
        <v>164</v>
      </c>
      <c r="M44" s="322" t="s">
        <v>164</v>
      </c>
      <c r="N44" s="322" t="s">
        <v>164</v>
      </c>
      <c r="O44" s="322" t="s">
        <v>164</v>
      </c>
    </row>
    <row r="45" spans="1:15" ht="31.5">
      <c r="A45" s="306">
        <v>13</v>
      </c>
      <c r="B45" s="307" t="s">
        <v>192</v>
      </c>
      <c r="C45" s="307" t="s">
        <v>193</v>
      </c>
      <c r="D45" s="307">
        <v>22.5</v>
      </c>
      <c r="E45" s="307">
        <v>20</v>
      </c>
      <c r="F45" s="307">
        <v>20.6</v>
      </c>
      <c r="G45" s="307">
        <v>358</v>
      </c>
      <c r="H45" s="307">
        <v>0.08</v>
      </c>
      <c r="I45" s="307">
        <v>0.61</v>
      </c>
      <c r="J45" s="307">
        <v>0.09</v>
      </c>
      <c r="K45" s="307">
        <v>0.6</v>
      </c>
      <c r="L45" s="307">
        <v>267.74</v>
      </c>
      <c r="M45" s="307">
        <v>327.18</v>
      </c>
      <c r="N45" s="307">
        <v>44.11</v>
      </c>
      <c r="O45" s="332">
        <v>0.91</v>
      </c>
    </row>
    <row r="46" spans="1:15" ht="15.75">
      <c r="A46" s="306">
        <v>639</v>
      </c>
      <c r="B46" s="307" t="s">
        <v>37</v>
      </c>
      <c r="C46" s="307">
        <v>180</v>
      </c>
      <c r="D46" s="307">
        <v>0.6</v>
      </c>
      <c r="E46" s="307" t="s">
        <v>164</v>
      </c>
      <c r="F46" s="307">
        <v>31.4</v>
      </c>
      <c r="G46" s="307">
        <v>124</v>
      </c>
      <c r="H46" s="307">
        <v>0.01</v>
      </c>
      <c r="I46" s="307">
        <v>0.15</v>
      </c>
      <c r="J46" s="307">
        <v>0.01</v>
      </c>
      <c r="K46" s="307">
        <v>1.68</v>
      </c>
      <c r="L46" s="307">
        <v>56.45</v>
      </c>
      <c r="M46" s="307">
        <v>18.309999999999999</v>
      </c>
      <c r="N46" s="307">
        <v>6.86</v>
      </c>
      <c r="O46" s="332">
        <v>1.59</v>
      </c>
    </row>
    <row r="47" spans="1:15" s="286" customFormat="1" ht="15.75">
      <c r="A47" s="309"/>
      <c r="B47" s="310" t="s">
        <v>29</v>
      </c>
      <c r="C47" s="311">
        <v>100</v>
      </c>
      <c r="D47" s="311">
        <v>4.7</v>
      </c>
      <c r="E47" s="311">
        <v>0.7</v>
      </c>
      <c r="F47" s="311">
        <v>49.8</v>
      </c>
      <c r="G47" s="311">
        <v>214</v>
      </c>
      <c r="H47" s="311">
        <v>0.03</v>
      </c>
      <c r="I47" s="311" t="s">
        <v>164</v>
      </c>
      <c r="J47" s="311" t="s">
        <v>164</v>
      </c>
      <c r="K47" s="311" t="s">
        <v>164</v>
      </c>
      <c r="L47" s="311">
        <v>8</v>
      </c>
      <c r="M47" s="311">
        <v>35</v>
      </c>
      <c r="N47" s="311">
        <v>8</v>
      </c>
      <c r="O47" s="333">
        <v>0.8</v>
      </c>
    </row>
    <row r="48" spans="1:15" s="285" customFormat="1" ht="15.75">
      <c r="A48" s="298"/>
      <c r="B48" s="299" t="s">
        <v>30</v>
      </c>
      <c r="C48" s="312"/>
      <c r="D48" s="312">
        <f t="shared" ref="D48:O48" si="3">SUM(D43:D47)</f>
        <v>37.6</v>
      </c>
      <c r="E48" s="312">
        <f t="shared" si="3"/>
        <v>28.8</v>
      </c>
      <c r="F48" s="312">
        <f t="shared" si="3"/>
        <v>123.30999999999999</v>
      </c>
      <c r="G48" s="312">
        <f t="shared" si="3"/>
        <v>896</v>
      </c>
      <c r="H48" s="312">
        <f t="shared" si="3"/>
        <v>0.16</v>
      </c>
      <c r="I48" s="312">
        <f t="shared" si="3"/>
        <v>38.18</v>
      </c>
      <c r="J48" s="312">
        <f t="shared" si="3"/>
        <v>32.11</v>
      </c>
      <c r="K48" s="312">
        <f t="shared" si="3"/>
        <v>6.7999999999999989</v>
      </c>
      <c r="L48" s="312">
        <f t="shared" si="3"/>
        <v>377.71</v>
      </c>
      <c r="M48" s="312">
        <f t="shared" si="3"/>
        <v>412.03000000000003</v>
      </c>
      <c r="N48" s="312">
        <f t="shared" si="3"/>
        <v>76.209999999999994</v>
      </c>
      <c r="O48" s="312">
        <f t="shared" si="3"/>
        <v>3.88</v>
      </c>
    </row>
    <row r="49" spans="1:15" s="285" customFormat="1" ht="15.75">
      <c r="A49" s="314"/>
      <c r="B49" s="314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</row>
    <row r="50" spans="1:15" s="285" customFormat="1" ht="15.75">
      <c r="A50" s="314"/>
      <c r="B50" s="314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  <c r="N50" s="315"/>
      <c r="O50" s="315"/>
    </row>
    <row r="51" spans="1:15" ht="18.75">
      <c r="B51" s="291"/>
    </row>
    <row r="52" spans="1:15" ht="18.75">
      <c r="B52" s="291"/>
      <c r="I52" s="289" t="s">
        <v>161</v>
      </c>
      <c r="J52" s="324">
        <v>42984</v>
      </c>
      <c r="K52" s="325"/>
      <c r="L52" s="325"/>
    </row>
    <row r="53" spans="1:15" ht="18.75">
      <c r="B53" s="291"/>
      <c r="C53" s="292"/>
      <c r="D53" s="285"/>
      <c r="E53" s="285"/>
      <c r="F53" s="285"/>
    </row>
    <row r="54" spans="1:15" ht="15.75">
      <c r="B54" s="808"/>
      <c r="C54" s="808"/>
      <c r="D54" s="808"/>
    </row>
    <row r="55" spans="1:15" s="285" customFormat="1" ht="15.75" customHeight="1">
      <c r="A55" s="293" t="s">
        <v>6</v>
      </c>
      <c r="B55" s="294" t="s">
        <v>31</v>
      </c>
      <c r="C55" s="294" t="s">
        <v>7</v>
      </c>
      <c r="D55" s="294" t="s">
        <v>8</v>
      </c>
      <c r="E55" s="294" t="s">
        <v>9</v>
      </c>
      <c r="F55" s="294" t="s">
        <v>10</v>
      </c>
      <c r="G55" s="294" t="s">
        <v>11</v>
      </c>
      <c r="H55" s="814" t="s">
        <v>12</v>
      </c>
      <c r="I55" s="815"/>
      <c r="J55" s="815"/>
      <c r="K55" s="816"/>
      <c r="L55" s="814" t="s">
        <v>13</v>
      </c>
      <c r="M55" s="815"/>
      <c r="N55" s="815"/>
      <c r="O55" s="817"/>
    </row>
    <row r="56" spans="1:15" s="285" customFormat="1" ht="31.5" customHeight="1">
      <c r="A56" s="295"/>
      <c r="B56" s="296"/>
      <c r="C56" s="296"/>
      <c r="D56" s="296"/>
      <c r="E56" s="296"/>
      <c r="F56" s="296"/>
      <c r="G56" s="296"/>
      <c r="H56" s="297"/>
      <c r="I56" s="326"/>
      <c r="J56" s="326"/>
      <c r="K56" s="327"/>
      <c r="L56" s="297"/>
      <c r="M56" s="326"/>
      <c r="N56" s="326"/>
      <c r="O56" s="328"/>
    </row>
    <row r="57" spans="1:15" s="285" customFormat="1" ht="15.75">
      <c r="A57" s="298"/>
      <c r="B57" s="299"/>
      <c r="C57" s="299"/>
      <c r="D57" s="299"/>
      <c r="E57" s="299"/>
      <c r="F57" s="299"/>
      <c r="G57" s="299"/>
      <c r="H57" s="316" t="s">
        <v>14</v>
      </c>
      <c r="I57" s="316" t="s">
        <v>15</v>
      </c>
      <c r="J57" s="316" t="s">
        <v>16</v>
      </c>
      <c r="K57" s="316" t="s">
        <v>17</v>
      </c>
      <c r="L57" s="316" t="s">
        <v>18</v>
      </c>
      <c r="M57" s="316" t="s">
        <v>19</v>
      </c>
      <c r="N57" s="316" t="s">
        <v>20</v>
      </c>
      <c r="O57" s="334" t="s">
        <v>21</v>
      </c>
    </row>
    <row r="58" spans="1:15" ht="15.75">
      <c r="A58" s="306">
        <v>136</v>
      </c>
      <c r="B58" s="307" t="s">
        <v>194</v>
      </c>
      <c r="C58" s="307">
        <v>200</v>
      </c>
      <c r="D58" s="307">
        <v>2.2000000000000002</v>
      </c>
      <c r="E58" s="307">
        <v>4.4000000000000004</v>
      </c>
      <c r="F58" s="307">
        <v>12.4</v>
      </c>
      <c r="G58" s="307">
        <v>99</v>
      </c>
      <c r="H58" s="307">
        <v>0.06</v>
      </c>
      <c r="I58" s="307">
        <v>5.32</v>
      </c>
      <c r="J58" s="307">
        <v>0.03</v>
      </c>
      <c r="K58" s="307">
        <v>0.23</v>
      </c>
      <c r="L58" s="307">
        <v>29.09</v>
      </c>
      <c r="M58" s="307">
        <v>45.75</v>
      </c>
      <c r="N58" s="307">
        <v>23.6</v>
      </c>
      <c r="O58" s="332">
        <v>0.67</v>
      </c>
    </row>
    <row r="59" spans="1:15" ht="15.75">
      <c r="A59" s="306">
        <v>389</v>
      </c>
      <c r="B59" s="307" t="s">
        <v>195</v>
      </c>
      <c r="C59" s="317">
        <v>110</v>
      </c>
      <c r="D59" s="317">
        <v>13</v>
      </c>
      <c r="E59" s="317">
        <v>8.8000000000000007</v>
      </c>
      <c r="F59" s="317">
        <v>15.2</v>
      </c>
      <c r="G59" s="317">
        <v>196</v>
      </c>
      <c r="H59" s="317">
        <v>0.12</v>
      </c>
      <c r="I59" s="317">
        <v>0.32</v>
      </c>
      <c r="J59" s="317">
        <v>0.02</v>
      </c>
      <c r="K59" s="317">
        <v>0.76</v>
      </c>
      <c r="L59" s="317">
        <v>52.75</v>
      </c>
      <c r="M59" s="317">
        <v>236.59</v>
      </c>
      <c r="N59" s="317">
        <v>37.229999999999997</v>
      </c>
      <c r="O59" s="337">
        <v>1.1000000000000001</v>
      </c>
    </row>
    <row r="60" spans="1:15" s="288" customFormat="1" ht="15.75">
      <c r="A60" s="323">
        <v>32</v>
      </c>
      <c r="B60" s="318" t="s">
        <v>196</v>
      </c>
      <c r="C60" s="318">
        <v>150</v>
      </c>
      <c r="D60" s="318">
        <v>4.5</v>
      </c>
      <c r="E60" s="318">
        <v>7.4</v>
      </c>
      <c r="F60" s="318">
        <v>46.3</v>
      </c>
      <c r="G60" s="318">
        <v>274</v>
      </c>
      <c r="H60" s="318">
        <v>0.02</v>
      </c>
      <c r="I60" s="318">
        <v>0.13</v>
      </c>
      <c r="J60" s="318" t="s">
        <v>164</v>
      </c>
      <c r="K60" s="318">
        <v>0.19</v>
      </c>
      <c r="L60" s="318">
        <v>2.21</v>
      </c>
      <c r="M60" s="318">
        <v>26.47</v>
      </c>
      <c r="N60" s="318">
        <v>6.74</v>
      </c>
      <c r="O60" s="338">
        <v>0.35</v>
      </c>
    </row>
    <row r="61" spans="1:15" s="286" customFormat="1" ht="15.75">
      <c r="A61" s="306" t="s">
        <v>197</v>
      </c>
      <c r="B61" s="307" t="s">
        <v>28</v>
      </c>
      <c r="C61" s="307">
        <v>200</v>
      </c>
      <c r="D61" s="307">
        <v>0.1</v>
      </c>
      <c r="E61" s="307">
        <v>0</v>
      </c>
      <c r="F61" s="307">
        <v>18.7</v>
      </c>
      <c r="G61" s="307">
        <v>75</v>
      </c>
      <c r="H61" s="311" t="s">
        <v>164</v>
      </c>
      <c r="I61" s="311">
        <v>0.4</v>
      </c>
      <c r="J61" s="311" t="s">
        <v>164</v>
      </c>
      <c r="K61" s="311" t="s">
        <v>164</v>
      </c>
      <c r="L61" s="311" t="s">
        <v>164</v>
      </c>
      <c r="M61" s="311" t="s">
        <v>164</v>
      </c>
      <c r="N61" s="311" t="s">
        <v>164</v>
      </c>
      <c r="O61" s="311" t="s">
        <v>164</v>
      </c>
    </row>
    <row r="62" spans="1:15" s="286" customFormat="1" ht="15.75">
      <c r="A62" s="306"/>
      <c r="B62" s="307" t="s">
        <v>174</v>
      </c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32"/>
    </row>
    <row r="63" spans="1:15" s="286" customFormat="1" ht="15.75">
      <c r="A63" s="309"/>
      <c r="B63" s="310" t="s">
        <v>29</v>
      </c>
      <c r="C63" s="311">
        <v>100</v>
      </c>
      <c r="D63" s="311">
        <v>4.7</v>
      </c>
      <c r="E63" s="311">
        <v>0.7</v>
      </c>
      <c r="F63" s="311">
        <v>49.8</v>
      </c>
      <c r="G63" s="311">
        <v>214</v>
      </c>
      <c r="H63" s="311">
        <v>0.03</v>
      </c>
      <c r="I63" s="311" t="s">
        <v>164</v>
      </c>
      <c r="J63" s="311" t="s">
        <v>164</v>
      </c>
      <c r="K63" s="311" t="s">
        <v>164</v>
      </c>
      <c r="L63" s="311">
        <v>8</v>
      </c>
      <c r="M63" s="311">
        <v>35</v>
      </c>
      <c r="N63" s="311">
        <v>8</v>
      </c>
      <c r="O63" s="333">
        <v>0.8</v>
      </c>
    </row>
    <row r="64" spans="1:15" s="285" customFormat="1" ht="15.75">
      <c r="A64" s="298"/>
      <c r="B64" s="299" t="s">
        <v>30</v>
      </c>
      <c r="C64" s="312"/>
      <c r="D64" s="312">
        <f t="shared" ref="D64:O64" si="4">SUM(D58:D63)</f>
        <v>24.5</v>
      </c>
      <c r="E64" s="312">
        <f t="shared" si="4"/>
        <v>21.3</v>
      </c>
      <c r="F64" s="312">
        <f t="shared" si="4"/>
        <v>142.4</v>
      </c>
      <c r="G64" s="312">
        <f t="shared" si="4"/>
        <v>858</v>
      </c>
      <c r="H64" s="312">
        <f t="shared" si="4"/>
        <v>0.22999999999999998</v>
      </c>
      <c r="I64" s="312">
        <f t="shared" si="4"/>
        <v>6.1700000000000008</v>
      </c>
      <c r="J64" s="312">
        <f t="shared" si="4"/>
        <v>0.05</v>
      </c>
      <c r="K64" s="312">
        <f t="shared" si="4"/>
        <v>1.18</v>
      </c>
      <c r="L64" s="312">
        <f t="shared" si="4"/>
        <v>92.05</v>
      </c>
      <c r="M64" s="312">
        <f t="shared" si="4"/>
        <v>343.81000000000006</v>
      </c>
      <c r="N64" s="312">
        <f t="shared" si="4"/>
        <v>75.569999999999993</v>
      </c>
      <c r="O64" s="312">
        <f t="shared" si="4"/>
        <v>2.92</v>
      </c>
    </row>
    <row r="65" spans="1:15" s="285" customFormat="1" ht="15.75">
      <c r="A65" s="314"/>
      <c r="B65" s="314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</row>
    <row r="66" spans="1:15" s="285" customFormat="1" ht="15.75">
      <c r="A66" s="314"/>
      <c r="B66" s="314"/>
      <c r="C66" s="315"/>
      <c r="D66" s="315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5"/>
    </row>
    <row r="67" spans="1:15" s="285" customFormat="1" ht="15.75">
      <c r="A67" s="314"/>
      <c r="B67" s="314"/>
      <c r="C67" s="315"/>
      <c r="D67" s="315"/>
      <c r="E67" s="315"/>
      <c r="F67" s="315"/>
      <c r="G67" s="315"/>
      <c r="H67" s="315"/>
      <c r="I67" s="315"/>
      <c r="J67" s="315"/>
      <c r="K67" s="315"/>
      <c r="L67" s="315"/>
      <c r="M67" s="315"/>
      <c r="N67" s="315"/>
      <c r="O67" s="315"/>
    </row>
    <row r="68" spans="1:15" s="285" customFormat="1" ht="15.75">
      <c r="A68" s="314"/>
      <c r="B68" s="314"/>
      <c r="C68" s="315"/>
      <c r="D68" s="315"/>
      <c r="E68" s="315"/>
      <c r="F68" s="315"/>
      <c r="G68" s="315"/>
      <c r="H68" s="315"/>
      <c r="I68" s="315"/>
      <c r="J68" s="315"/>
      <c r="K68" s="315"/>
      <c r="L68" s="315"/>
      <c r="M68" s="315"/>
      <c r="N68" s="315"/>
      <c r="O68" s="315"/>
    </row>
    <row r="69" spans="1:15" s="285" customFormat="1" ht="15.75" hidden="1">
      <c r="A69" s="314"/>
      <c r="B69" s="314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</row>
    <row r="70" spans="1:15" s="285" customFormat="1" ht="15.75" hidden="1">
      <c r="A70" s="314"/>
      <c r="B70" s="314"/>
      <c r="C70" s="315"/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5"/>
    </row>
    <row r="71" spans="1:15" s="285" customFormat="1" ht="15.75" hidden="1">
      <c r="A71" s="314"/>
      <c r="B71" s="314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</row>
    <row r="72" spans="1:15" ht="52.5" customHeight="1">
      <c r="A72" s="813" t="s">
        <v>160</v>
      </c>
      <c r="B72" s="813"/>
      <c r="C72" s="813"/>
      <c r="D72" s="813"/>
      <c r="E72" s="813"/>
      <c r="F72" s="813"/>
      <c r="G72" s="813"/>
      <c r="H72" s="813"/>
      <c r="I72" s="813"/>
      <c r="J72" s="813"/>
      <c r="K72" s="813"/>
      <c r="L72" s="813"/>
      <c r="M72" s="813"/>
      <c r="N72" s="813"/>
      <c r="O72" s="813"/>
    </row>
    <row r="73" spans="1:15" ht="18.75">
      <c r="B73" s="291" t="s">
        <v>1</v>
      </c>
    </row>
    <row r="74" spans="1:15" ht="18.75">
      <c r="B74" s="291" t="s">
        <v>2</v>
      </c>
      <c r="I74" s="289" t="s">
        <v>161</v>
      </c>
      <c r="J74" s="324">
        <v>42985</v>
      </c>
      <c r="K74" s="325"/>
      <c r="L74" s="325"/>
    </row>
    <row r="75" spans="1:15" ht="18.75">
      <c r="B75" s="291" t="s">
        <v>3</v>
      </c>
      <c r="C75" s="292" t="s">
        <v>162</v>
      </c>
      <c r="D75" s="285"/>
      <c r="E75" s="285"/>
      <c r="F75" s="285"/>
    </row>
    <row r="76" spans="1:15" ht="15.75">
      <c r="B76" s="808" t="s">
        <v>163</v>
      </c>
      <c r="C76" s="808"/>
      <c r="D76" s="808"/>
    </row>
    <row r="77" spans="1:15" s="285" customFormat="1" ht="15.75" customHeight="1">
      <c r="A77" s="293" t="s">
        <v>6</v>
      </c>
      <c r="B77" s="294" t="s">
        <v>31</v>
      </c>
      <c r="C77" s="294" t="s">
        <v>7</v>
      </c>
      <c r="D77" s="294" t="s">
        <v>8</v>
      </c>
      <c r="E77" s="294" t="s">
        <v>9</v>
      </c>
      <c r="F77" s="294" t="s">
        <v>10</v>
      </c>
      <c r="G77" s="294" t="s">
        <v>11</v>
      </c>
      <c r="H77" s="814" t="s">
        <v>12</v>
      </c>
      <c r="I77" s="815"/>
      <c r="J77" s="815"/>
      <c r="K77" s="816"/>
      <c r="L77" s="814" t="s">
        <v>13</v>
      </c>
      <c r="M77" s="815"/>
      <c r="N77" s="815"/>
      <c r="O77" s="817"/>
    </row>
    <row r="78" spans="1:15" s="285" customFormat="1" ht="31.5" customHeight="1">
      <c r="A78" s="295"/>
      <c r="B78" s="296"/>
      <c r="C78" s="296"/>
      <c r="D78" s="296"/>
      <c r="E78" s="296"/>
      <c r="F78" s="296"/>
      <c r="G78" s="296"/>
      <c r="H78" s="297"/>
      <c r="I78" s="326"/>
      <c r="J78" s="326"/>
      <c r="K78" s="327"/>
      <c r="L78" s="297"/>
      <c r="M78" s="326"/>
      <c r="N78" s="326"/>
      <c r="O78" s="328"/>
    </row>
    <row r="79" spans="1:15" s="285" customFormat="1" ht="15.75">
      <c r="A79" s="298"/>
      <c r="B79" s="299"/>
      <c r="C79" s="299"/>
      <c r="D79" s="299"/>
      <c r="E79" s="299"/>
      <c r="F79" s="299"/>
      <c r="G79" s="299"/>
      <c r="H79" s="316" t="s">
        <v>14</v>
      </c>
      <c r="I79" s="316" t="s">
        <v>15</v>
      </c>
      <c r="J79" s="316" t="s">
        <v>16</v>
      </c>
      <c r="K79" s="316" t="s">
        <v>17</v>
      </c>
      <c r="L79" s="316" t="s">
        <v>18</v>
      </c>
      <c r="M79" s="316" t="s">
        <v>19</v>
      </c>
      <c r="N79" s="316" t="s">
        <v>20</v>
      </c>
      <c r="O79" s="334" t="s">
        <v>21</v>
      </c>
    </row>
    <row r="80" spans="1:15" s="288" customFormat="1" ht="15.75">
      <c r="A80" s="323">
        <v>43</v>
      </c>
      <c r="B80" s="318" t="s">
        <v>175</v>
      </c>
      <c r="C80" s="318">
        <v>100</v>
      </c>
      <c r="D80" s="318">
        <v>0.8</v>
      </c>
      <c r="E80" s="318">
        <v>3.1</v>
      </c>
      <c r="F80" s="318">
        <v>5.3</v>
      </c>
      <c r="G80" s="318">
        <v>53</v>
      </c>
      <c r="H80" s="318">
        <v>0.04</v>
      </c>
      <c r="I80" s="318">
        <v>28.72</v>
      </c>
      <c r="J80" s="318" t="s">
        <v>164</v>
      </c>
      <c r="K80" s="318">
        <v>4.5199999999999996</v>
      </c>
      <c r="L80" s="318">
        <v>45.52</v>
      </c>
      <c r="M80" s="318">
        <v>31.54</v>
      </c>
      <c r="N80" s="318">
        <v>17.239999999999998</v>
      </c>
      <c r="O80" s="338">
        <v>0.57999999999999996</v>
      </c>
    </row>
    <row r="81" spans="1:15" s="288" customFormat="1" ht="15.75">
      <c r="A81" s="323">
        <v>131</v>
      </c>
      <c r="B81" s="318" t="s">
        <v>54</v>
      </c>
      <c r="C81" s="318" t="s">
        <v>173</v>
      </c>
      <c r="D81" s="318">
        <v>3</v>
      </c>
      <c r="E81" s="318">
        <v>4.5</v>
      </c>
      <c r="F81" s="318">
        <v>20.100000000000001</v>
      </c>
      <c r="G81" s="318">
        <v>135</v>
      </c>
      <c r="H81" s="318">
        <v>0.1</v>
      </c>
      <c r="I81" s="318">
        <v>16.78</v>
      </c>
      <c r="J81" s="318">
        <v>0.02</v>
      </c>
      <c r="K81" s="318">
        <v>2.42</v>
      </c>
      <c r="L81" s="318">
        <v>27.7</v>
      </c>
      <c r="M81" s="318">
        <v>65.75</v>
      </c>
      <c r="N81" s="318">
        <v>32.549999999999997</v>
      </c>
      <c r="O81" s="338">
        <v>1.03</v>
      </c>
    </row>
    <row r="82" spans="1:15" s="288" customFormat="1" ht="31.5">
      <c r="A82" s="323">
        <v>388</v>
      </c>
      <c r="B82" s="318" t="s">
        <v>198</v>
      </c>
      <c r="C82" s="318"/>
      <c r="D82" s="318">
        <v>13</v>
      </c>
      <c r="E82" s="318">
        <v>8.8000000000000007</v>
      </c>
      <c r="F82" s="318">
        <v>15.2</v>
      </c>
      <c r="G82" s="318">
        <v>196</v>
      </c>
      <c r="H82" s="318">
        <v>0.12</v>
      </c>
      <c r="I82" s="318">
        <v>0.32</v>
      </c>
      <c r="J82" s="318">
        <v>0.02</v>
      </c>
      <c r="K82" s="318">
        <v>0.76</v>
      </c>
      <c r="L82" s="318">
        <v>52.75</v>
      </c>
      <c r="M82" s="318">
        <v>236.59</v>
      </c>
      <c r="N82" s="318">
        <v>37.229999999999997</v>
      </c>
      <c r="O82" s="338">
        <v>1.1000000000000001</v>
      </c>
    </row>
    <row r="83" spans="1:15" ht="16.5" customHeight="1">
      <c r="A83" s="306">
        <v>648</v>
      </c>
      <c r="B83" s="307" t="s">
        <v>57</v>
      </c>
      <c r="C83" s="307">
        <v>180</v>
      </c>
      <c r="D83" s="307" t="s">
        <v>164</v>
      </c>
      <c r="E83" s="339" t="s">
        <v>164</v>
      </c>
      <c r="F83" s="307">
        <v>30.6</v>
      </c>
      <c r="G83" s="307">
        <v>118</v>
      </c>
      <c r="H83" s="307" t="s">
        <v>164</v>
      </c>
      <c r="I83" s="339" t="s">
        <v>164</v>
      </c>
      <c r="J83" s="339" t="s">
        <v>164</v>
      </c>
      <c r="K83" s="339" t="s">
        <v>164</v>
      </c>
      <c r="L83" s="307">
        <v>0.68</v>
      </c>
      <c r="M83" s="307" t="s">
        <v>164</v>
      </c>
      <c r="N83" s="339" t="s">
        <v>164</v>
      </c>
      <c r="O83" s="332">
        <v>0.1</v>
      </c>
    </row>
    <row r="84" spans="1:15" ht="15.75">
      <c r="A84" s="306"/>
      <c r="B84" s="307" t="s">
        <v>199</v>
      </c>
      <c r="C84" s="307"/>
      <c r="D84" s="307"/>
      <c r="E84" s="339"/>
      <c r="F84" s="307"/>
      <c r="G84" s="307"/>
      <c r="H84" s="307"/>
      <c r="I84" s="339"/>
      <c r="J84" s="339"/>
      <c r="K84" s="339"/>
      <c r="L84" s="307"/>
      <c r="M84" s="307"/>
      <c r="N84" s="339"/>
      <c r="O84" s="332"/>
    </row>
    <row r="85" spans="1:15" s="286" customFormat="1" ht="15.75">
      <c r="A85" s="309"/>
      <c r="B85" s="310" t="s">
        <v>29</v>
      </c>
      <c r="C85" s="311">
        <v>100</v>
      </c>
      <c r="D85" s="311">
        <v>4.7</v>
      </c>
      <c r="E85" s="311">
        <v>0.7</v>
      </c>
      <c r="F85" s="311">
        <v>49.8</v>
      </c>
      <c r="G85" s="311">
        <v>214</v>
      </c>
      <c r="H85" s="311">
        <v>0.03</v>
      </c>
      <c r="I85" s="311" t="s">
        <v>164</v>
      </c>
      <c r="J85" s="311" t="s">
        <v>164</v>
      </c>
      <c r="K85" s="311" t="s">
        <v>164</v>
      </c>
      <c r="L85" s="311">
        <v>8</v>
      </c>
      <c r="M85" s="311">
        <v>35</v>
      </c>
      <c r="N85" s="311">
        <v>8</v>
      </c>
      <c r="O85" s="333">
        <v>0.8</v>
      </c>
    </row>
    <row r="86" spans="1:15" s="285" customFormat="1" ht="15.75">
      <c r="A86" s="298"/>
      <c r="B86" s="299" t="s">
        <v>30</v>
      </c>
      <c r="C86" s="312"/>
      <c r="D86" s="312">
        <f>SUM(D80:D85)</f>
        <v>21.5</v>
      </c>
      <c r="E86" s="312">
        <f t="shared" ref="E86:O86" si="5">SUM(E80:E85)</f>
        <v>17.099999999999998</v>
      </c>
      <c r="F86" s="312">
        <f t="shared" si="5"/>
        <v>121</v>
      </c>
      <c r="G86" s="312">
        <f t="shared" si="5"/>
        <v>716</v>
      </c>
      <c r="H86" s="312">
        <f t="shared" si="5"/>
        <v>0.29000000000000004</v>
      </c>
      <c r="I86" s="312">
        <f t="shared" si="5"/>
        <v>45.82</v>
      </c>
      <c r="J86" s="312">
        <f t="shared" si="5"/>
        <v>0.04</v>
      </c>
      <c r="K86" s="312">
        <f t="shared" si="5"/>
        <v>7.6999999999999993</v>
      </c>
      <c r="L86" s="312">
        <f t="shared" si="5"/>
        <v>134.65</v>
      </c>
      <c r="M86" s="312">
        <f t="shared" si="5"/>
        <v>368.88</v>
      </c>
      <c r="N86" s="312">
        <f t="shared" si="5"/>
        <v>95.019999999999982</v>
      </c>
      <c r="O86" s="312">
        <f t="shared" si="5"/>
        <v>3.6100000000000003</v>
      </c>
    </row>
    <row r="87" spans="1:15" s="285" customFormat="1" ht="15.75">
      <c r="A87" s="314"/>
      <c r="B87" s="314"/>
      <c r="C87" s="315"/>
      <c r="D87" s="315"/>
      <c r="E87" s="315"/>
      <c r="F87" s="315"/>
      <c r="G87" s="315"/>
      <c r="H87" s="315"/>
      <c r="I87" s="315"/>
      <c r="J87" s="315"/>
      <c r="K87" s="315"/>
      <c r="L87" s="315"/>
      <c r="M87" s="315"/>
      <c r="N87" s="315"/>
      <c r="O87" s="315"/>
    </row>
    <row r="88" spans="1:15" ht="18.75">
      <c r="B88" s="291"/>
    </row>
    <row r="89" spans="1:15" ht="18.75">
      <c r="B89" s="291"/>
      <c r="I89" s="289" t="s">
        <v>161</v>
      </c>
      <c r="J89" s="324">
        <v>42986</v>
      </c>
      <c r="K89" s="325"/>
      <c r="L89" s="325"/>
    </row>
    <row r="90" spans="1:15" ht="18.75">
      <c r="B90" s="291"/>
      <c r="C90" s="292"/>
      <c r="D90" s="285"/>
      <c r="E90" s="285"/>
      <c r="F90" s="285"/>
    </row>
    <row r="91" spans="1:15" ht="15.75">
      <c r="B91" s="808"/>
      <c r="C91" s="808"/>
      <c r="D91" s="808"/>
    </row>
    <row r="92" spans="1:15" s="285" customFormat="1" ht="15.75" customHeight="1">
      <c r="A92" s="293" t="s">
        <v>6</v>
      </c>
      <c r="B92" s="294" t="s">
        <v>31</v>
      </c>
      <c r="C92" s="294" t="s">
        <v>7</v>
      </c>
      <c r="D92" s="294" t="s">
        <v>8</v>
      </c>
      <c r="E92" s="294" t="s">
        <v>9</v>
      </c>
      <c r="F92" s="294" t="s">
        <v>10</v>
      </c>
      <c r="G92" s="294" t="s">
        <v>11</v>
      </c>
      <c r="H92" s="814" t="s">
        <v>12</v>
      </c>
      <c r="I92" s="815"/>
      <c r="J92" s="815"/>
      <c r="K92" s="816"/>
      <c r="L92" s="814" t="s">
        <v>13</v>
      </c>
      <c r="M92" s="815"/>
      <c r="N92" s="815"/>
      <c r="O92" s="817"/>
    </row>
    <row r="93" spans="1:15" s="285" customFormat="1" ht="31.5" customHeight="1">
      <c r="A93" s="295"/>
      <c r="B93" s="296"/>
      <c r="C93" s="296"/>
      <c r="D93" s="296"/>
      <c r="E93" s="296"/>
      <c r="F93" s="296"/>
      <c r="G93" s="296"/>
      <c r="H93" s="297"/>
      <c r="I93" s="326"/>
      <c r="J93" s="326"/>
      <c r="K93" s="327"/>
      <c r="L93" s="297"/>
      <c r="M93" s="326"/>
      <c r="N93" s="326"/>
      <c r="O93" s="328"/>
    </row>
    <row r="94" spans="1:15" s="285" customFormat="1" ht="15.75">
      <c r="A94" s="298"/>
      <c r="B94" s="299"/>
      <c r="C94" s="299"/>
      <c r="D94" s="299"/>
      <c r="E94" s="299"/>
      <c r="F94" s="299"/>
      <c r="G94" s="299"/>
      <c r="H94" s="300" t="s">
        <v>14</v>
      </c>
      <c r="I94" s="300" t="s">
        <v>15</v>
      </c>
      <c r="J94" s="300" t="s">
        <v>16</v>
      </c>
      <c r="K94" s="300" t="s">
        <v>17</v>
      </c>
      <c r="L94" s="300" t="s">
        <v>18</v>
      </c>
      <c r="M94" s="300" t="s">
        <v>19</v>
      </c>
      <c r="N94" s="300" t="s">
        <v>20</v>
      </c>
      <c r="O94" s="329" t="s">
        <v>21</v>
      </c>
    </row>
    <row r="95" spans="1:15" ht="15.75">
      <c r="A95" s="306">
        <v>42</v>
      </c>
      <c r="B95" s="307" t="s">
        <v>62</v>
      </c>
      <c r="C95" s="307">
        <v>50</v>
      </c>
      <c r="D95" s="307">
        <v>0.8</v>
      </c>
      <c r="E95" s="307">
        <v>3.1</v>
      </c>
      <c r="F95" s="307">
        <v>5.3</v>
      </c>
      <c r="G95" s="307">
        <v>53</v>
      </c>
      <c r="H95" s="307">
        <v>0.04</v>
      </c>
      <c r="I95" s="307">
        <v>28.72</v>
      </c>
      <c r="J95" s="307">
        <v>32.01</v>
      </c>
      <c r="K95" s="307">
        <v>4.5199999999999996</v>
      </c>
      <c r="L95" s="307">
        <v>45.52</v>
      </c>
      <c r="M95" s="307">
        <v>31.54</v>
      </c>
      <c r="N95" s="307">
        <v>17.239999999999998</v>
      </c>
      <c r="O95" s="332">
        <v>0.57999999999999996</v>
      </c>
    </row>
    <row r="96" spans="1:15" ht="15.75">
      <c r="A96" s="306">
        <v>123</v>
      </c>
      <c r="B96" s="307" t="s">
        <v>63</v>
      </c>
      <c r="C96" s="307">
        <v>250</v>
      </c>
      <c r="D96" s="307">
        <v>5.8</v>
      </c>
      <c r="E96" s="307">
        <v>9.1999999999999993</v>
      </c>
      <c r="F96" s="307">
        <v>31.8</v>
      </c>
      <c r="G96" s="307">
        <v>240</v>
      </c>
      <c r="H96" s="307">
        <v>0.13</v>
      </c>
      <c r="I96" s="307">
        <v>0.28999999999999998</v>
      </c>
      <c r="J96" s="307">
        <v>0.02</v>
      </c>
      <c r="K96" s="307">
        <v>0.17</v>
      </c>
      <c r="L96" s="307">
        <v>111.22</v>
      </c>
      <c r="M96" s="307">
        <v>145</v>
      </c>
      <c r="N96" s="307">
        <v>35.590000000000003</v>
      </c>
      <c r="O96" s="332">
        <v>2.4900000000000002</v>
      </c>
    </row>
    <row r="97" spans="1:15" ht="15.75">
      <c r="A97" s="306">
        <v>366</v>
      </c>
      <c r="B97" s="307" t="s">
        <v>121</v>
      </c>
      <c r="C97" s="317">
        <v>100</v>
      </c>
      <c r="D97" s="317">
        <v>3.2</v>
      </c>
      <c r="E97" s="317">
        <v>6.7</v>
      </c>
      <c r="F97" s="317">
        <v>21.9</v>
      </c>
      <c r="G97" s="317">
        <v>163</v>
      </c>
      <c r="H97" s="317">
        <v>7.0000000000000007E-2</v>
      </c>
      <c r="I97" s="317">
        <v>4.2699999999999996</v>
      </c>
      <c r="J97" s="317">
        <v>0.01</v>
      </c>
      <c r="K97" s="317">
        <v>0.13</v>
      </c>
      <c r="L97" s="317">
        <v>22.86</v>
      </c>
      <c r="M97" s="317">
        <v>49.31</v>
      </c>
      <c r="N97" s="317">
        <v>16.16</v>
      </c>
      <c r="O97" s="337">
        <v>0.66</v>
      </c>
    </row>
    <row r="98" spans="1:15" s="286" customFormat="1" ht="15.75">
      <c r="A98" s="306" t="s">
        <v>197</v>
      </c>
      <c r="B98" s="307" t="s">
        <v>28</v>
      </c>
      <c r="C98" s="307">
        <v>200</v>
      </c>
      <c r="D98" s="307">
        <v>0.1</v>
      </c>
      <c r="E98" s="307">
        <v>0</v>
      </c>
      <c r="F98" s="307">
        <v>18.7</v>
      </c>
      <c r="G98" s="307">
        <v>75</v>
      </c>
      <c r="H98" s="311" t="s">
        <v>164</v>
      </c>
      <c r="I98" s="311">
        <v>0.4</v>
      </c>
      <c r="J98" s="311" t="s">
        <v>164</v>
      </c>
      <c r="K98" s="311" t="s">
        <v>164</v>
      </c>
      <c r="L98" s="311" t="s">
        <v>164</v>
      </c>
      <c r="M98" s="311" t="s">
        <v>164</v>
      </c>
      <c r="N98" s="311" t="s">
        <v>164</v>
      </c>
      <c r="O98" s="311" t="s">
        <v>164</v>
      </c>
    </row>
    <row r="99" spans="1:15" s="286" customFormat="1" ht="15.75">
      <c r="A99" s="309"/>
      <c r="B99" s="310" t="s">
        <v>29</v>
      </c>
      <c r="C99" s="311">
        <v>100</v>
      </c>
      <c r="D99" s="311">
        <v>4.7</v>
      </c>
      <c r="E99" s="311">
        <v>0.7</v>
      </c>
      <c r="F99" s="311">
        <v>49.8</v>
      </c>
      <c r="G99" s="311">
        <v>214</v>
      </c>
      <c r="H99" s="311">
        <v>0.03</v>
      </c>
      <c r="I99" s="311" t="s">
        <v>164</v>
      </c>
      <c r="J99" s="311" t="s">
        <v>164</v>
      </c>
      <c r="K99" s="311" t="s">
        <v>164</v>
      </c>
      <c r="L99" s="311">
        <v>8</v>
      </c>
      <c r="M99" s="311">
        <v>35</v>
      </c>
      <c r="N99" s="311">
        <v>8</v>
      </c>
      <c r="O99" s="333">
        <v>0.8</v>
      </c>
    </row>
    <row r="100" spans="1:15" s="285" customFormat="1" ht="15.75">
      <c r="A100" s="298"/>
      <c r="B100" s="299" t="s">
        <v>30</v>
      </c>
      <c r="C100" s="312"/>
      <c r="D100" s="312">
        <f>SUM(D95:D99)</f>
        <v>14.600000000000001</v>
      </c>
      <c r="E100" s="312">
        <f t="shared" ref="E100:O100" si="6">SUM(E95:E99)</f>
        <v>19.7</v>
      </c>
      <c r="F100" s="312">
        <f t="shared" si="6"/>
        <v>127.5</v>
      </c>
      <c r="G100" s="312">
        <f t="shared" si="6"/>
        <v>745</v>
      </c>
      <c r="H100" s="312">
        <f t="shared" si="6"/>
        <v>0.27</v>
      </c>
      <c r="I100" s="312">
        <f t="shared" si="6"/>
        <v>33.68</v>
      </c>
      <c r="J100" s="312">
        <f t="shared" si="6"/>
        <v>32.04</v>
      </c>
      <c r="K100" s="312">
        <f t="shared" si="6"/>
        <v>4.8199999999999994</v>
      </c>
      <c r="L100" s="312">
        <f t="shared" si="6"/>
        <v>187.60000000000002</v>
      </c>
      <c r="M100" s="312">
        <f t="shared" si="6"/>
        <v>260.85000000000002</v>
      </c>
      <c r="N100" s="312">
        <f t="shared" si="6"/>
        <v>76.989999999999995</v>
      </c>
      <c r="O100" s="312">
        <f t="shared" si="6"/>
        <v>4.53</v>
      </c>
    </row>
    <row r="101" spans="1:15" s="285" customFormat="1" ht="15.75">
      <c r="A101" s="314"/>
      <c r="B101" s="314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  <c r="N101" s="315"/>
      <c r="O101" s="315"/>
    </row>
    <row r="102" spans="1:15" s="285" customFormat="1" ht="15.75">
      <c r="A102" s="314"/>
      <c r="B102" s="314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  <c r="N102" s="315"/>
      <c r="O102" s="315"/>
    </row>
    <row r="103" spans="1:15" s="285" customFormat="1" ht="15.75">
      <c r="A103" s="314"/>
      <c r="B103" s="314"/>
      <c r="C103" s="315"/>
      <c r="D103" s="315"/>
      <c r="E103" s="315"/>
      <c r="F103" s="315"/>
      <c r="G103" s="315"/>
      <c r="H103" s="315"/>
      <c r="I103" s="315"/>
      <c r="J103" s="315"/>
      <c r="K103" s="315"/>
      <c r="L103" s="315"/>
      <c r="M103" s="315"/>
      <c r="N103" s="315"/>
      <c r="O103" s="315"/>
    </row>
    <row r="104" spans="1:15" s="285" customFormat="1" ht="15.75">
      <c r="A104" s="314"/>
      <c r="B104" s="314"/>
      <c r="C104" s="315"/>
      <c r="D104" s="315"/>
      <c r="E104" s="315"/>
      <c r="F104" s="315"/>
      <c r="G104" s="315"/>
      <c r="H104" s="315"/>
      <c r="I104" s="315"/>
      <c r="J104" s="315"/>
      <c r="K104" s="315"/>
      <c r="L104" s="315"/>
      <c r="M104" s="315"/>
      <c r="N104" s="315"/>
      <c r="O104" s="315"/>
    </row>
    <row r="105" spans="1:15" s="285" customFormat="1" ht="15.75">
      <c r="A105" s="314"/>
      <c r="B105" s="314"/>
      <c r="C105" s="315"/>
      <c r="D105" s="315"/>
      <c r="E105" s="315"/>
      <c r="F105" s="315"/>
      <c r="G105" s="315"/>
      <c r="H105" s="315"/>
      <c r="I105" s="315"/>
      <c r="J105" s="315"/>
      <c r="K105" s="315"/>
      <c r="L105" s="315"/>
      <c r="M105" s="315"/>
      <c r="N105" s="315"/>
      <c r="O105" s="315"/>
    </row>
    <row r="106" spans="1:15" s="285" customFormat="1" ht="15.75">
      <c r="A106" s="314"/>
      <c r="B106" s="314"/>
      <c r="C106" s="315"/>
      <c r="D106" s="315"/>
      <c r="E106" s="315"/>
      <c r="F106" s="315"/>
      <c r="G106" s="315"/>
      <c r="H106" s="315"/>
      <c r="I106" s="315"/>
      <c r="J106" s="315"/>
      <c r="K106" s="315"/>
      <c r="L106" s="315"/>
      <c r="M106" s="315"/>
      <c r="N106" s="315"/>
      <c r="O106" s="315"/>
    </row>
    <row r="107" spans="1:15" ht="37.5" customHeight="1">
      <c r="A107" s="813" t="s">
        <v>160</v>
      </c>
      <c r="B107" s="813"/>
      <c r="C107" s="813"/>
      <c r="D107" s="813"/>
      <c r="E107" s="813"/>
      <c r="F107" s="813"/>
      <c r="G107" s="813"/>
      <c r="H107" s="813"/>
      <c r="I107" s="813"/>
      <c r="J107" s="813"/>
      <c r="K107" s="813"/>
      <c r="L107" s="813"/>
      <c r="M107" s="813"/>
      <c r="N107" s="813"/>
      <c r="O107" s="813"/>
    </row>
    <row r="108" spans="1:15" ht="18.75">
      <c r="B108" s="291" t="s">
        <v>1</v>
      </c>
    </row>
    <row r="109" spans="1:15" ht="18.75">
      <c r="B109" s="291" t="s">
        <v>2</v>
      </c>
      <c r="I109" s="289" t="s">
        <v>161</v>
      </c>
      <c r="J109" s="324">
        <v>42989</v>
      </c>
      <c r="K109" s="325"/>
      <c r="L109" s="325"/>
    </row>
    <row r="110" spans="1:15" ht="18.75">
      <c r="B110" s="291" t="s">
        <v>3</v>
      </c>
      <c r="C110" s="292" t="s">
        <v>162</v>
      </c>
      <c r="D110" s="285"/>
      <c r="E110" s="285"/>
      <c r="F110" s="285"/>
    </row>
    <row r="111" spans="1:15" ht="15.75">
      <c r="B111" s="808" t="s">
        <v>163</v>
      </c>
      <c r="C111" s="808"/>
      <c r="D111" s="808"/>
    </row>
    <row r="112" spans="1:15" s="285" customFormat="1" ht="15.75" customHeight="1">
      <c r="A112" s="293" t="s">
        <v>6</v>
      </c>
      <c r="B112" s="294" t="s">
        <v>31</v>
      </c>
      <c r="C112" s="294" t="s">
        <v>7</v>
      </c>
      <c r="D112" s="294" t="s">
        <v>8</v>
      </c>
      <c r="E112" s="294" t="s">
        <v>9</v>
      </c>
      <c r="F112" s="294" t="s">
        <v>10</v>
      </c>
      <c r="G112" s="294" t="s">
        <v>11</v>
      </c>
      <c r="H112" s="814" t="s">
        <v>12</v>
      </c>
      <c r="I112" s="815"/>
      <c r="J112" s="815"/>
      <c r="K112" s="816"/>
      <c r="L112" s="814" t="s">
        <v>13</v>
      </c>
      <c r="M112" s="815"/>
      <c r="N112" s="815"/>
      <c r="O112" s="817"/>
    </row>
    <row r="113" spans="1:15" s="285" customFormat="1" ht="31.5" customHeight="1">
      <c r="A113" s="295"/>
      <c r="B113" s="296"/>
      <c r="C113" s="296"/>
      <c r="D113" s="296"/>
      <c r="E113" s="296"/>
      <c r="F113" s="296"/>
      <c r="G113" s="296"/>
      <c r="H113" s="297"/>
      <c r="I113" s="326"/>
      <c r="J113" s="326"/>
      <c r="K113" s="327"/>
      <c r="L113" s="297"/>
      <c r="M113" s="326"/>
      <c r="N113" s="326"/>
      <c r="O113" s="328"/>
    </row>
    <row r="114" spans="1:15" s="285" customFormat="1" ht="15.75">
      <c r="A114" s="298"/>
      <c r="B114" s="299"/>
      <c r="C114" s="299"/>
      <c r="D114" s="299"/>
      <c r="E114" s="299"/>
      <c r="F114" s="299"/>
      <c r="G114" s="299"/>
      <c r="H114" s="300" t="s">
        <v>14</v>
      </c>
      <c r="I114" s="300" t="s">
        <v>15</v>
      </c>
      <c r="J114" s="300" t="s">
        <v>16</v>
      </c>
      <c r="K114" s="300" t="s">
        <v>17</v>
      </c>
      <c r="L114" s="300" t="s">
        <v>18</v>
      </c>
      <c r="M114" s="300" t="s">
        <v>19</v>
      </c>
      <c r="N114" s="300" t="s">
        <v>20</v>
      </c>
      <c r="O114" s="329" t="s">
        <v>21</v>
      </c>
    </row>
    <row r="115" spans="1:15" s="288" customFormat="1" ht="15.75">
      <c r="A115" s="319">
        <v>43</v>
      </c>
      <c r="B115" s="320" t="s">
        <v>175</v>
      </c>
      <c r="C115" s="320">
        <v>100</v>
      </c>
      <c r="D115" s="320">
        <v>0.8</v>
      </c>
      <c r="E115" s="320">
        <v>3.1</v>
      </c>
      <c r="F115" s="320">
        <v>5.3</v>
      </c>
      <c r="G115" s="320">
        <v>53</v>
      </c>
      <c r="H115" s="320">
        <v>0.04</v>
      </c>
      <c r="I115" s="320">
        <v>28.72</v>
      </c>
      <c r="J115" s="320" t="s">
        <v>164</v>
      </c>
      <c r="K115" s="320">
        <v>4.5199999999999996</v>
      </c>
      <c r="L115" s="320">
        <v>45.52</v>
      </c>
      <c r="M115" s="320">
        <v>31.54</v>
      </c>
      <c r="N115" s="320">
        <v>17.239999999999998</v>
      </c>
      <c r="O115" s="340">
        <v>0.57999999999999996</v>
      </c>
    </row>
    <row r="116" spans="1:15" ht="15.75">
      <c r="A116" s="306">
        <v>134</v>
      </c>
      <c r="B116" s="307" t="s">
        <v>40</v>
      </c>
      <c r="C116" s="307">
        <v>250</v>
      </c>
      <c r="D116" s="307">
        <v>6.2</v>
      </c>
      <c r="E116" s="307">
        <v>5.6</v>
      </c>
      <c r="F116" s="307">
        <v>22.3</v>
      </c>
      <c r="G116" s="307">
        <v>167</v>
      </c>
      <c r="H116" s="307">
        <v>0.16</v>
      </c>
      <c r="I116" s="307">
        <v>3.13</v>
      </c>
      <c r="J116" s="307">
        <v>0.01</v>
      </c>
      <c r="K116" s="307">
        <v>0.21</v>
      </c>
      <c r="L116" s="307">
        <v>28.43</v>
      </c>
      <c r="M116" s="307">
        <v>69.03</v>
      </c>
      <c r="N116" s="307">
        <v>26.6</v>
      </c>
      <c r="O116" s="332">
        <v>1.74</v>
      </c>
    </row>
    <row r="117" spans="1:15" ht="15.75">
      <c r="A117" s="307">
        <v>520</v>
      </c>
      <c r="B117" s="307" t="s">
        <v>42</v>
      </c>
      <c r="C117" s="307">
        <v>150</v>
      </c>
      <c r="D117" s="307">
        <v>3.2</v>
      </c>
      <c r="E117" s="307">
        <v>6.7</v>
      </c>
      <c r="F117" s="307">
        <v>21.9</v>
      </c>
      <c r="G117" s="307">
        <v>163</v>
      </c>
      <c r="H117" s="307">
        <v>7.0000000000000007E-2</v>
      </c>
      <c r="I117" s="307">
        <v>4.2699999999999996</v>
      </c>
      <c r="J117" s="307">
        <v>0.01</v>
      </c>
      <c r="K117" s="307">
        <v>0.13</v>
      </c>
      <c r="L117" s="307">
        <v>22.86</v>
      </c>
      <c r="M117" s="307">
        <v>49.31</v>
      </c>
      <c r="N117" s="307">
        <v>16.16</v>
      </c>
      <c r="O117" s="307">
        <v>0.66</v>
      </c>
    </row>
    <row r="118" spans="1:15" s="286" customFormat="1" ht="15.75">
      <c r="A118" s="301">
        <v>111</v>
      </c>
      <c r="B118" s="302" t="s">
        <v>129</v>
      </c>
      <c r="C118" s="302" t="s">
        <v>165</v>
      </c>
      <c r="D118" s="302">
        <v>11.6</v>
      </c>
      <c r="E118" s="302">
        <v>13.8</v>
      </c>
      <c r="F118" s="302">
        <v>12.1</v>
      </c>
      <c r="G118" s="302">
        <v>220</v>
      </c>
      <c r="H118" s="302">
        <v>0.04</v>
      </c>
      <c r="I118" s="302">
        <v>1.89</v>
      </c>
      <c r="J118" s="302" t="s">
        <v>164</v>
      </c>
      <c r="K118" s="302">
        <v>0.44</v>
      </c>
      <c r="L118" s="302">
        <v>12.17</v>
      </c>
      <c r="M118" s="302">
        <v>80.150000000000006</v>
      </c>
      <c r="N118" s="302">
        <v>16.23</v>
      </c>
      <c r="O118" s="341">
        <v>0.75</v>
      </c>
    </row>
    <row r="119" spans="1:15" ht="15.75">
      <c r="A119" s="306">
        <v>685</v>
      </c>
      <c r="B119" s="307" t="s">
        <v>43</v>
      </c>
      <c r="C119" s="307">
        <v>180</v>
      </c>
      <c r="D119" s="307">
        <v>0.2</v>
      </c>
      <c r="E119" s="307" t="s">
        <v>167</v>
      </c>
      <c r="F119" s="307">
        <v>15</v>
      </c>
      <c r="G119" s="307">
        <v>58</v>
      </c>
      <c r="H119" s="307" t="s">
        <v>164</v>
      </c>
      <c r="I119" s="307">
        <v>0.3</v>
      </c>
      <c r="J119" s="307" t="s">
        <v>164</v>
      </c>
      <c r="K119" s="307" t="s">
        <v>164</v>
      </c>
      <c r="L119" s="307">
        <v>5.29</v>
      </c>
      <c r="M119" s="307">
        <v>8.2200000000000006</v>
      </c>
      <c r="N119" s="307">
        <v>3.64</v>
      </c>
      <c r="O119" s="332">
        <v>0.7</v>
      </c>
    </row>
    <row r="120" spans="1:15" s="286" customFormat="1" ht="15.75">
      <c r="A120" s="309"/>
      <c r="B120" s="310" t="s">
        <v>29</v>
      </c>
      <c r="C120" s="311">
        <v>100</v>
      </c>
      <c r="D120" s="311">
        <v>4.7</v>
      </c>
      <c r="E120" s="311">
        <v>0.7</v>
      </c>
      <c r="F120" s="311">
        <v>49.8</v>
      </c>
      <c r="G120" s="311">
        <v>214</v>
      </c>
      <c r="H120" s="311">
        <v>0.03</v>
      </c>
      <c r="I120" s="311" t="s">
        <v>164</v>
      </c>
      <c r="J120" s="311" t="s">
        <v>164</v>
      </c>
      <c r="K120" s="311" t="s">
        <v>164</v>
      </c>
      <c r="L120" s="311">
        <v>8</v>
      </c>
      <c r="M120" s="311">
        <v>35</v>
      </c>
      <c r="N120" s="311">
        <v>8</v>
      </c>
      <c r="O120" s="333">
        <v>0.8</v>
      </c>
    </row>
    <row r="121" spans="1:15" s="285" customFormat="1" ht="15.75">
      <c r="A121" s="298"/>
      <c r="B121" s="299" t="s">
        <v>30</v>
      </c>
      <c r="C121" s="312"/>
      <c r="D121" s="312">
        <f t="shared" ref="D121:O121" si="7">SUM(D115:D120)</f>
        <v>26.699999999999996</v>
      </c>
      <c r="E121" s="312">
        <f t="shared" si="7"/>
        <v>29.9</v>
      </c>
      <c r="F121" s="312">
        <f t="shared" si="7"/>
        <v>126.39999999999999</v>
      </c>
      <c r="G121" s="312">
        <f t="shared" si="7"/>
        <v>875</v>
      </c>
      <c r="H121" s="312">
        <f t="shared" si="7"/>
        <v>0.33999999999999997</v>
      </c>
      <c r="I121" s="312">
        <f t="shared" si="7"/>
        <v>38.309999999999995</v>
      </c>
      <c r="J121" s="312">
        <f t="shared" si="7"/>
        <v>0.02</v>
      </c>
      <c r="K121" s="312">
        <f t="shared" si="7"/>
        <v>5.3</v>
      </c>
      <c r="L121" s="312">
        <f t="shared" si="7"/>
        <v>122.27000000000001</v>
      </c>
      <c r="M121" s="312">
        <f t="shared" si="7"/>
        <v>273.25</v>
      </c>
      <c r="N121" s="312">
        <f t="shared" si="7"/>
        <v>87.87</v>
      </c>
      <c r="O121" s="312">
        <f t="shared" si="7"/>
        <v>5.2299999999999995</v>
      </c>
    </row>
    <row r="122" spans="1:15" ht="18.75">
      <c r="B122" s="291"/>
      <c r="C122" s="292"/>
      <c r="D122" s="285"/>
      <c r="E122" s="285"/>
      <c r="F122" s="285"/>
    </row>
    <row r="123" spans="1:15" ht="18.75">
      <c r="B123" s="291"/>
    </row>
    <row r="124" spans="1:15" ht="18.75">
      <c r="B124" s="291"/>
      <c r="I124" s="289" t="s">
        <v>161</v>
      </c>
      <c r="J124" s="324">
        <v>42990</v>
      </c>
      <c r="K124" s="325"/>
      <c r="L124" s="325"/>
    </row>
    <row r="125" spans="1:15" ht="18.75">
      <c r="B125" s="291"/>
      <c r="C125" s="292"/>
      <c r="D125" s="285"/>
      <c r="E125" s="285"/>
      <c r="F125" s="285"/>
    </row>
    <row r="126" spans="1:15" ht="15.75">
      <c r="B126" s="808"/>
      <c r="C126" s="808"/>
      <c r="D126" s="808"/>
    </row>
    <row r="127" spans="1:15" s="285" customFormat="1" ht="15.75" customHeight="1">
      <c r="A127" s="293" t="s">
        <v>6</v>
      </c>
      <c r="B127" s="294" t="s">
        <v>31</v>
      </c>
      <c r="C127" s="294" t="s">
        <v>7</v>
      </c>
      <c r="D127" s="294" t="s">
        <v>8</v>
      </c>
      <c r="E127" s="294" t="s">
        <v>9</v>
      </c>
      <c r="F127" s="294" t="s">
        <v>10</v>
      </c>
      <c r="G127" s="294" t="s">
        <v>11</v>
      </c>
      <c r="H127" s="814" t="s">
        <v>12</v>
      </c>
      <c r="I127" s="815"/>
      <c r="J127" s="815"/>
      <c r="K127" s="816"/>
      <c r="L127" s="814" t="s">
        <v>13</v>
      </c>
      <c r="M127" s="815"/>
      <c r="N127" s="815"/>
      <c r="O127" s="817"/>
    </row>
    <row r="128" spans="1:15" s="285" customFormat="1" ht="31.5" customHeight="1">
      <c r="A128" s="295"/>
      <c r="B128" s="296"/>
      <c r="C128" s="296"/>
      <c r="D128" s="296"/>
      <c r="E128" s="296"/>
      <c r="F128" s="296"/>
      <c r="G128" s="296"/>
      <c r="H128" s="297"/>
      <c r="I128" s="326"/>
      <c r="J128" s="326"/>
      <c r="K128" s="327"/>
      <c r="L128" s="297"/>
      <c r="M128" s="326"/>
      <c r="N128" s="326"/>
      <c r="O128" s="328"/>
    </row>
    <row r="129" spans="1:15" s="285" customFormat="1" ht="15.75">
      <c r="A129" s="298"/>
      <c r="B129" s="299"/>
      <c r="C129" s="299"/>
      <c r="D129" s="299"/>
      <c r="E129" s="299"/>
      <c r="F129" s="299"/>
      <c r="G129" s="299"/>
      <c r="H129" s="300" t="s">
        <v>14</v>
      </c>
      <c r="I129" s="300" t="s">
        <v>15</v>
      </c>
      <c r="J129" s="300" t="s">
        <v>16</v>
      </c>
      <c r="K129" s="300" t="s">
        <v>17</v>
      </c>
      <c r="L129" s="300" t="s">
        <v>18</v>
      </c>
      <c r="M129" s="300" t="s">
        <v>19</v>
      </c>
      <c r="N129" s="300" t="s">
        <v>20</v>
      </c>
      <c r="O129" s="329" t="s">
        <v>21</v>
      </c>
    </row>
    <row r="130" spans="1:15" ht="31.5">
      <c r="A130" s="307">
        <v>50</v>
      </c>
      <c r="B130" s="307" t="s">
        <v>84</v>
      </c>
      <c r="C130" s="307">
        <v>50</v>
      </c>
      <c r="D130" s="307">
        <v>3.2</v>
      </c>
      <c r="E130" s="307">
        <v>8.5</v>
      </c>
      <c r="F130" s="307">
        <v>4.3</v>
      </c>
      <c r="G130" s="307">
        <v>107</v>
      </c>
      <c r="H130" s="307">
        <v>0.01</v>
      </c>
      <c r="I130" s="307">
        <v>2.2599999999999998</v>
      </c>
      <c r="J130" s="307" t="s">
        <v>164</v>
      </c>
      <c r="K130" s="307">
        <v>2.12</v>
      </c>
      <c r="L130" s="307">
        <v>27.89</v>
      </c>
      <c r="M130" s="307">
        <v>30.56</v>
      </c>
      <c r="N130" s="307">
        <v>29.14</v>
      </c>
      <c r="O130" s="307">
        <v>1.08</v>
      </c>
    </row>
    <row r="131" spans="1:15" ht="31.5">
      <c r="A131" s="306">
        <v>130</v>
      </c>
      <c r="B131" s="307" t="s">
        <v>182</v>
      </c>
      <c r="C131" s="307">
        <v>250</v>
      </c>
      <c r="D131" s="307">
        <v>6.2</v>
      </c>
      <c r="E131" s="307">
        <v>7.9</v>
      </c>
      <c r="F131" s="307">
        <v>23.2</v>
      </c>
      <c r="G131" s="307">
        <v>188</v>
      </c>
      <c r="H131" s="307">
        <v>0.08</v>
      </c>
      <c r="I131" s="307">
        <v>0.45</v>
      </c>
      <c r="J131" s="307">
        <v>0.02</v>
      </c>
      <c r="K131" s="307">
        <v>0.1</v>
      </c>
      <c r="L131" s="307">
        <v>182.72</v>
      </c>
      <c r="M131" s="307">
        <v>162.96</v>
      </c>
      <c r="N131" s="307">
        <v>32.94</v>
      </c>
      <c r="O131" s="332">
        <v>0.61</v>
      </c>
    </row>
    <row r="132" spans="1:15" ht="15.75">
      <c r="A132" s="306">
        <v>522</v>
      </c>
      <c r="B132" s="307" t="s">
        <v>56</v>
      </c>
      <c r="C132" s="317">
        <v>170</v>
      </c>
      <c r="D132" s="317">
        <v>3.2</v>
      </c>
      <c r="E132" s="317">
        <v>6.7</v>
      </c>
      <c r="F132" s="317">
        <v>21.9</v>
      </c>
      <c r="G132" s="317">
        <v>163</v>
      </c>
      <c r="H132" s="317">
        <v>7.0000000000000007E-2</v>
      </c>
      <c r="I132" s="317">
        <v>4.2699999999999996</v>
      </c>
      <c r="J132" s="317">
        <v>0.01</v>
      </c>
      <c r="K132" s="317">
        <v>0.13</v>
      </c>
      <c r="L132" s="317">
        <v>22.86</v>
      </c>
      <c r="M132" s="317">
        <v>49.31</v>
      </c>
      <c r="N132" s="317">
        <v>16.16</v>
      </c>
      <c r="O132" s="337">
        <v>0.66</v>
      </c>
    </row>
    <row r="133" spans="1:15" ht="15.75">
      <c r="A133" s="306">
        <v>639</v>
      </c>
      <c r="B133" s="307" t="s">
        <v>37</v>
      </c>
      <c r="C133" s="307">
        <v>180</v>
      </c>
      <c r="D133" s="307">
        <v>0.6</v>
      </c>
      <c r="E133" s="307" t="s">
        <v>164</v>
      </c>
      <c r="F133" s="307">
        <v>31.4</v>
      </c>
      <c r="G133" s="307">
        <v>124</v>
      </c>
      <c r="H133" s="307">
        <v>0.01</v>
      </c>
      <c r="I133" s="307">
        <v>0.15</v>
      </c>
      <c r="J133" s="307">
        <v>0.01</v>
      </c>
      <c r="K133" s="307">
        <v>1.68</v>
      </c>
      <c r="L133" s="307">
        <v>56.45</v>
      </c>
      <c r="M133" s="307">
        <v>18.309999999999999</v>
      </c>
      <c r="N133" s="307">
        <v>6.86</v>
      </c>
      <c r="O133" s="332">
        <v>1.59</v>
      </c>
    </row>
    <row r="134" spans="1:15" ht="15.75">
      <c r="A134" s="306"/>
      <c r="B134" s="307" t="s">
        <v>174</v>
      </c>
      <c r="C134" s="307"/>
      <c r="D134" s="307"/>
      <c r="E134" s="307"/>
      <c r="F134" s="307"/>
      <c r="G134" s="307"/>
      <c r="H134" s="307"/>
      <c r="I134" s="307"/>
      <c r="J134" s="307"/>
      <c r="K134" s="307"/>
      <c r="L134" s="307"/>
      <c r="M134" s="307"/>
      <c r="N134" s="307"/>
      <c r="O134" s="332"/>
    </row>
    <row r="135" spans="1:15" s="286" customFormat="1" ht="15.75">
      <c r="A135" s="309"/>
      <c r="B135" s="310" t="s">
        <v>29</v>
      </c>
      <c r="C135" s="311">
        <v>100</v>
      </c>
      <c r="D135" s="311">
        <v>4.7</v>
      </c>
      <c r="E135" s="311">
        <v>0.7</v>
      </c>
      <c r="F135" s="311">
        <v>49.8</v>
      </c>
      <c r="G135" s="311">
        <v>214</v>
      </c>
      <c r="H135" s="311">
        <v>0.03</v>
      </c>
      <c r="I135" s="311" t="s">
        <v>164</v>
      </c>
      <c r="J135" s="311" t="s">
        <v>164</v>
      </c>
      <c r="K135" s="311" t="s">
        <v>164</v>
      </c>
      <c r="L135" s="311">
        <v>8</v>
      </c>
      <c r="M135" s="311">
        <v>35</v>
      </c>
      <c r="N135" s="311">
        <v>8</v>
      </c>
      <c r="O135" s="333">
        <v>0.8</v>
      </c>
    </row>
    <row r="136" spans="1:15" s="285" customFormat="1" ht="15.75">
      <c r="A136" s="298"/>
      <c r="B136" s="299" t="s">
        <v>30</v>
      </c>
      <c r="C136" s="312"/>
      <c r="D136" s="312">
        <f>SUM(D130:D135)</f>
        <v>17.900000000000002</v>
      </c>
      <c r="E136" s="312">
        <f t="shared" ref="E136:O136" si="8">SUM(E130:E135)</f>
        <v>23.799999999999997</v>
      </c>
      <c r="F136" s="312">
        <f t="shared" si="8"/>
        <v>130.6</v>
      </c>
      <c r="G136" s="312">
        <f t="shared" si="8"/>
        <v>796</v>
      </c>
      <c r="H136" s="312">
        <f t="shared" si="8"/>
        <v>0.2</v>
      </c>
      <c r="I136" s="312">
        <f t="shared" si="8"/>
        <v>7.13</v>
      </c>
      <c r="J136" s="312">
        <f t="shared" si="8"/>
        <v>0.04</v>
      </c>
      <c r="K136" s="312">
        <f t="shared" si="8"/>
        <v>4.03</v>
      </c>
      <c r="L136" s="312">
        <f t="shared" si="8"/>
        <v>297.92</v>
      </c>
      <c r="M136" s="312">
        <f t="shared" si="8"/>
        <v>296.14</v>
      </c>
      <c r="N136" s="312">
        <f t="shared" si="8"/>
        <v>93.1</v>
      </c>
      <c r="O136" s="312">
        <f t="shared" si="8"/>
        <v>4.74</v>
      </c>
    </row>
    <row r="137" spans="1:15" s="285" customFormat="1" ht="15.75">
      <c r="A137" s="314"/>
      <c r="B137" s="314"/>
      <c r="C137" s="315"/>
      <c r="D137" s="315"/>
      <c r="E137" s="315"/>
      <c r="F137" s="315"/>
      <c r="G137" s="315"/>
      <c r="H137" s="315"/>
      <c r="I137" s="315"/>
      <c r="J137" s="315"/>
      <c r="K137" s="315"/>
      <c r="L137" s="315"/>
      <c r="M137" s="315"/>
      <c r="N137" s="315"/>
      <c r="O137" s="315"/>
    </row>
    <row r="138" spans="1:15" s="285" customFormat="1" ht="15.75">
      <c r="A138" s="314"/>
      <c r="B138" s="314"/>
      <c r="C138" s="315"/>
      <c r="D138" s="315"/>
      <c r="E138" s="315"/>
      <c r="F138" s="315"/>
      <c r="G138" s="315"/>
      <c r="H138" s="315"/>
      <c r="I138" s="315"/>
      <c r="J138" s="315"/>
      <c r="K138" s="315"/>
      <c r="L138" s="315"/>
      <c r="M138" s="315"/>
      <c r="N138" s="315"/>
      <c r="O138" s="315"/>
    </row>
    <row r="139" spans="1:15" s="285" customFormat="1" ht="15.75">
      <c r="A139" s="314"/>
      <c r="B139" s="314"/>
      <c r="C139" s="315"/>
      <c r="D139" s="315"/>
      <c r="E139" s="315"/>
      <c r="F139" s="315"/>
      <c r="G139" s="315"/>
      <c r="H139" s="315"/>
      <c r="I139" s="315"/>
      <c r="J139" s="315"/>
      <c r="K139" s="315"/>
      <c r="L139" s="315"/>
      <c r="M139" s="315"/>
      <c r="N139" s="315"/>
      <c r="O139" s="315"/>
    </row>
    <row r="140" spans="1:15" s="285" customFormat="1" ht="15.75" hidden="1">
      <c r="A140" s="314"/>
      <c r="B140" s="314"/>
      <c r="C140" s="315"/>
      <c r="D140" s="315"/>
      <c r="E140" s="315"/>
      <c r="F140" s="315"/>
      <c r="G140" s="315"/>
      <c r="H140" s="315"/>
      <c r="I140" s="315"/>
      <c r="J140" s="315"/>
      <c r="K140" s="315"/>
      <c r="L140" s="315"/>
      <c r="M140" s="315"/>
      <c r="N140" s="315"/>
      <c r="O140" s="315"/>
    </row>
    <row r="141" spans="1:15" s="285" customFormat="1" ht="15.75" hidden="1">
      <c r="A141" s="314"/>
      <c r="B141" s="314"/>
      <c r="C141" s="315"/>
      <c r="D141" s="315"/>
      <c r="E141" s="315"/>
      <c r="F141" s="315"/>
      <c r="G141" s="315"/>
      <c r="H141" s="315"/>
      <c r="I141" s="315"/>
      <c r="J141" s="315"/>
      <c r="K141" s="315"/>
      <c r="L141" s="315"/>
      <c r="M141" s="315"/>
      <c r="N141" s="315"/>
      <c r="O141" s="315"/>
    </row>
    <row r="142" spans="1:15" s="285" customFormat="1" ht="15.75" hidden="1">
      <c r="A142" s="314"/>
      <c r="B142" s="314"/>
      <c r="C142" s="315"/>
      <c r="D142" s="315"/>
      <c r="E142" s="315"/>
      <c r="F142" s="315"/>
      <c r="G142" s="315"/>
      <c r="H142" s="315"/>
      <c r="I142" s="315"/>
      <c r="J142" s="315"/>
      <c r="K142" s="315"/>
      <c r="L142" s="315"/>
      <c r="M142" s="315"/>
      <c r="N142" s="315"/>
      <c r="O142" s="315"/>
    </row>
    <row r="143" spans="1:15" s="285" customFormat="1" ht="15.75" hidden="1">
      <c r="A143" s="314"/>
      <c r="B143" s="314"/>
      <c r="C143" s="315"/>
      <c r="D143" s="315"/>
      <c r="E143" s="315"/>
      <c r="F143" s="315"/>
      <c r="G143" s="315"/>
      <c r="H143" s="315"/>
      <c r="I143" s="315"/>
      <c r="J143" s="315"/>
      <c r="K143" s="315"/>
      <c r="L143" s="315"/>
      <c r="M143" s="315"/>
      <c r="N143" s="315"/>
      <c r="O143" s="315"/>
    </row>
    <row r="144" spans="1:15" ht="37.5" customHeight="1">
      <c r="A144" s="813" t="s">
        <v>160</v>
      </c>
      <c r="B144" s="813"/>
      <c r="C144" s="813"/>
      <c r="D144" s="813"/>
      <c r="E144" s="813"/>
      <c r="F144" s="813"/>
      <c r="G144" s="813"/>
      <c r="H144" s="813"/>
      <c r="I144" s="813"/>
      <c r="J144" s="813"/>
      <c r="K144" s="813"/>
      <c r="L144" s="813"/>
      <c r="M144" s="813"/>
      <c r="N144" s="813"/>
      <c r="O144" s="813"/>
    </row>
    <row r="145" spans="1:15" ht="18.75">
      <c r="B145" s="291" t="s">
        <v>1</v>
      </c>
    </row>
    <row r="146" spans="1:15" ht="18.75">
      <c r="B146" s="291" t="s">
        <v>2</v>
      </c>
      <c r="I146" s="289" t="s">
        <v>161</v>
      </c>
      <c r="J146" s="324">
        <v>42991</v>
      </c>
      <c r="K146" s="325"/>
      <c r="L146" s="325"/>
    </row>
    <row r="147" spans="1:15" ht="18.75">
      <c r="B147" s="291" t="s">
        <v>3</v>
      </c>
      <c r="C147" s="292" t="s">
        <v>162</v>
      </c>
      <c r="D147" s="285"/>
      <c r="E147" s="285"/>
      <c r="F147" s="285"/>
    </row>
    <row r="148" spans="1:15" ht="15.75">
      <c r="B148" s="808" t="s">
        <v>163</v>
      </c>
      <c r="C148" s="808"/>
      <c r="D148" s="808"/>
    </row>
    <row r="149" spans="1:15" s="285" customFormat="1" ht="15.75" customHeight="1">
      <c r="A149" s="293" t="s">
        <v>6</v>
      </c>
      <c r="B149" s="294" t="s">
        <v>31</v>
      </c>
      <c r="C149" s="294" t="s">
        <v>7</v>
      </c>
      <c r="D149" s="294" t="s">
        <v>8</v>
      </c>
      <c r="E149" s="294" t="s">
        <v>9</v>
      </c>
      <c r="F149" s="294" t="s">
        <v>10</v>
      </c>
      <c r="G149" s="294" t="s">
        <v>11</v>
      </c>
      <c r="H149" s="814" t="s">
        <v>12</v>
      </c>
      <c r="I149" s="815"/>
      <c r="J149" s="815"/>
      <c r="K149" s="816"/>
      <c r="L149" s="814" t="s">
        <v>13</v>
      </c>
      <c r="M149" s="815"/>
      <c r="N149" s="815"/>
      <c r="O149" s="817"/>
    </row>
    <row r="150" spans="1:15" s="285" customFormat="1" ht="31.5" customHeight="1">
      <c r="A150" s="295"/>
      <c r="B150" s="296"/>
      <c r="C150" s="296"/>
      <c r="D150" s="296"/>
      <c r="E150" s="296"/>
      <c r="F150" s="296"/>
      <c r="G150" s="296"/>
      <c r="H150" s="297"/>
      <c r="I150" s="326"/>
      <c r="J150" s="326"/>
      <c r="K150" s="327"/>
      <c r="L150" s="297"/>
      <c r="M150" s="326"/>
      <c r="N150" s="326"/>
      <c r="O150" s="328"/>
    </row>
    <row r="151" spans="1:15" s="285" customFormat="1" ht="15.75">
      <c r="A151" s="298"/>
      <c r="B151" s="299"/>
      <c r="C151" s="299"/>
      <c r="D151" s="299"/>
      <c r="E151" s="299"/>
      <c r="F151" s="299"/>
      <c r="G151" s="299"/>
      <c r="H151" s="300" t="s">
        <v>14</v>
      </c>
      <c r="I151" s="300" t="s">
        <v>15</v>
      </c>
      <c r="J151" s="300" t="s">
        <v>16</v>
      </c>
      <c r="K151" s="300" t="s">
        <v>17</v>
      </c>
      <c r="L151" s="300" t="s">
        <v>18</v>
      </c>
      <c r="M151" s="300" t="s">
        <v>19</v>
      </c>
      <c r="N151" s="300" t="s">
        <v>20</v>
      </c>
      <c r="O151" s="329" t="s">
        <v>21</v>
      </c>
    </row>
    <row r="152" spans="1:15" s="286" customFormat="1" ht="15.75">
      <c r="A152" s="306" t="s">
        <v>187</v>
      </c>
      <c r="B152" s="307" t="s">
        <v>159</v>
      </c>
      <c r="C152" s="317">
        <v>100</v>
      </c>
      <c r="D152" s="317">
        <v>1.02</v>
      </c>
      <c r="E152" s="317">
        <v>5.08</v>
      </c>
      <c r="F152" s="317">
        <v>3.54</v>
      </c>
      <c r="G152" s="317">
        <v>51</v>
      </c>
      <c r="H152" s="318" t="s">
        <v>164</v>
      </c>
      <c r="I152" s="318">
        <v>23.28</v>
      </c>
      <c r="J152" s="335" t="s">
        <v>164</v>
      </c>
      <c r="K152" s="335" t="s">
        <v>164</v>
      </c>
      <c r="L152" s="336" t="s">
        <v>164</v>
      </c>
      <c r="M152" s="336" t="s">
        <v>164</v>
      </c>
      <c r="N152" s="336" t="s">
        <v>164</v>
      </c>
      <c r="O152" s="336" t="s">
        <v>164</v>
      </c>
    </row>
    <row r="153" spans="1:15" ht="15.75">
      <c r="A153" s="342">
        <v>131</v>
      </c>
      <c r="B153" s="343" t="s">
        <v>54</v>
      </c>
      <c r="C153" s="343">
        <v>250</v>
      </c>
      <c r="D153" s="343">
        <v>3</v>
      </c>
      <c r="E153" s="343">
        <v>4.5</v>
      </c>
      <c r="F153" s="343">
        <v>20.100000000000001</v>
      </c>
      <c r="G153" s="343">
        <v>135</v>
      </c>
      <c r="H153" s="343">
        <v>0.1</v>
      </c>
      <c r="I153" s="343">
        <v>16.78</v>
      </c>
      <c r="J153" s="343">
        <v>0.02</v>
      </c>
      <c r="K153" s="343">
        <v>2.42</v>
      </c>
      <c r="L153" s="343">
        <v>27.7</v>
      </c>
      <c r="M153" s="343">
        <v>65.75</v>
      </c>
      <c r="N153" s="343">
        <v>32.549999999999997</v>
      </c>
      <c r="O153" s="344">
        <v>1.03</v>
      </c>
    </row>
    <row r="154" spans="1:15" ht="15.75">
      <c r="A154" s="306">
        <v>518</v>
      </c>
      <c r="B154" s="307" t="s">
        <v>49</v>
      </c>
      <c r="C154" s="307">
        <v>120</v>
      </c>
      <c r="D154" s="307">
        <v>5.3</v>
      </c>
      <c r="E154" s="307">
        <v>6.2</v>
      </c>
      <c r="F154" s="307">
        <v>35.200000000000003</v>
      </c>
      <c r="G154" s="307">
        <v>220</v>
      </c>
      <c r="H154" s="307">
        <v>0.05</v>
      </c>
      <c r="I154" s="307">
        <v>0.03</v>
      </c>
      <c r="J154" s="307" t="s">
        <v>164</v>
      </c>
      <c r="K154" s="307">
        <v>0.66</v>
      </c>
      <c r="L154" s="307">
        <v>7.59</v>
      </c>
      <c r="M154" s="307">
        <v>31.43</v>
      </c>
      <c r="N154" s="307">
        <v>11.57</v>
      </c>
      <c r="O154" s="332">
        <v>0.61</v>
      </c>
    </row>
    <row r="155" spans="1:15" ht="15.75">
      <c r="A155" s="306">
        <v>437</v>
      </c>
      <c r="B155" s="307" t="s">
        <v>131</v>
      </c>
      <c r="C155" s="307" t="s">
        <v>200</v>
      </c>
      <c r="D155" s="307">
        <v>6.9</v>
      </c>
      <c r="E155" s="307">
        <v>3.3</v>
      </c>
      <c r="F155" s="307">
        <v>2</v>
      </c>
      <c r="G155" s="307">
        <v>166</v>
      </c>
      <c r="H155" s="307">
        <v>0.09</v>
      </c>
      <c r="I155" s="307">
        <v>2.0099999999999998</v>
      </c>
      <c r="J155" s="307" t="s">
        <v>164</v>
      </c>
      <c r="K155" s="307">
        <v>0.59</v>
      </c>
      <c r="L155" s="307">
        <v>15.86</v>
      </c>
      <c r="M155" s="307">
        <v>230.4</v>
      </c>
      <c r="N155" s="307">
        <v>31.93</v>
      </c>
      <c r="O155" s="332">
        <v>2.36</v>
      </c>
    </row>
    <row r="156" spans="1:15" ht="15.75">
      <c r="A156" s="306">
        <v>648</v>
      </c>
      <c r="B156" s="307" t="s">
        <v>57</v>
      </c>
      <c r="C156" s="307">
        <v>180</v>
      </c>
      <c r="D156" s="307" t="s">
        <v>164</v>
      </c>
      <c r="E156" s="339" t="s">
        <v>164</v>
      </c>
      <c r="F156" s="307">
        <v>30.6</v>
      </c>
      <c r="G156" s="307">
        <v>118</v>
      </c>
      <c r="H156" s="307" t="s">
        <v>164</v>
      </c>
      <c r="I156" s="339" t="s">
        <v>164</v>
      </c>
      <c r="J156" s="339" t="s">
        <v>164</v>
      </c>
      <c r="K156" s="339" t="s">
        <v>164</v>
      </c>
      <c r="L156" s="307">
        <v>0.68</v>
      </c>
      <c r="M156" s="307" t="s">
        <v>164</v>
      </c>
      <c r="N156" s="339" t="s">
        <v>164</v>
      </c>
      <c r="O156" s="332">
        <v>0.1</v>
      </c>
    </row>
    <row r="157" spans="1:15" s="286" customFormat="1" ht="15.75">
      <c r="A157" s="309"/>
      <c r="B157" s="310" t="s">
        <v>29</v>
      </c>
      <c r="C157" s="311">
        <v>100</v>
      </c>
      <c r="D157" s="311">
        <v>4.7</v>
      </c>
      <c r="E157" s="311">
        <v>0.7</v>
      </c>
      <c r="F157" s="311">
        <v>49.8</v>
      </c>
      <c r="G157" s="311">
        <v>214</v>
      </c>
      <c r="H157" s="311">
        <v>0.03</v>
      </c>
      <c r="I157" s="311" t="s">
        <v>164</v>
      </c>
      <c r="J157" s="311" t="s">
        <v>164</v>
      </c>
      <c r="K157" s="311" t="s">
        <v>164</v>
      </c>
      <c r="L157" s="311">
        <v>8</v>
      </c>
      <c r="M157" s="311">
        <v>35</v>
      </c>
      <c r="N157" s="311">
        <v>8</v>
      </c>
      <c r="O157" s="333">
        <v>0.8</v>
      </c>
    </row>
    <row r="158" spans="1:15" s="285" customFormat="1" ht="15.75">
      <c r="A158" s="298"/>
      <c r="B158" s="299" t="s">
        <v>30</v>
      </c>
      <c r="C158" s="312"/>
      <c r="D158" s="312">
        <f t="shared" ref="D158:O158" si="9">SUM(D152:D157)</f>
        <v>20.919999999999998</v>
      </c>
      <c r="E158" s="312">
        <f t="shared" si="9"/>
        <v>19.78</v>
      </c>
      <c r="F158" s="312">
        <f t="shared" si="9"/>
        <v>141.24</v>
      </c>
      <c r="G158" s="312">
        <f t="shared" si="9"/>
        <v>904</v>
      </c>
      <c r="H158" s="312">
        <f t="shared" si="9"/>
        <v>0.27</v>
      </c>
      <c r="I158" s="312">
        <f t="shared" si="9"/>
        <v>42.1</v>
      </c>
      <c r="J158" s="312">
        <f t="shared" si="9"/>
        <v>0.02</v>
      </c>
      <c r="K158" s="312">
        <f t="shared" si="9"/>
        <v>3.67</v>
      </c>
      <c r="L158" s="312">
        <f t="shared" si="9"/>
        <v>59.83</v>
      </c>
      <c r="M158" s="312">
        <f t="shared" si="9"/>
        <v>362.58000000000004</v>
      </c>
      <c r="N158" s="312">
        <f t="shared" si="9"/>
        <v>84.05</v>
      </c>
      <c r="O158" s="312">
        <f t="shared" si="9"/>
        <v>4.8999999999999995</v>
      </c>
    </row>
    <row r="159" spans="1:15" s="285" customFormat="1" ht="53.25" customHeight="1"/>
    <row r="160" spans="1:15" ht="18.75">
      <c r="B160" s="291"/>
    </row>
    <row r="161" spans="1:15" ht="18.75">
      <c r="B161" s="291"/>
      <c r="I161" s="289" t="s">
        <v>161</v>
      </c>
      <c r="J161" s="324">
        <v>42992</v>
      </c>
      <c r="K161" s="325"/>
      <c r="L161" s="325"/>
    </row>
    <row r="162" spans="1:15" ht="18.75">
      <c r="B162" s="291"/>
      <c r="C162" s="292"/>
      <c r="D162" s="285"/>
      <c r="E162" s="285"/>
      <c r="F162" s="285"/>
    </row>
    <row r="163" spans="1:15" ht="15.75">
      <c r="B163" s="808" t="s">
        <v>163</v>
      </c>
      <c r="C163" s="808"/>
      <c r="D163" s="808"/>
    </row>
    <row r="164" spans="1:15" s="285" customFormat="1" ht="15.75" customHeight="1">
      <c r="A164" s="293" t="s">
        <v>6</v>
      </c>
      <c r="B164" s="294" t="s">
        <v>31</v>
      </c>
      <c r="C164" s="294" t="s">
        <v>7</v>
      </c>
      <c r="D164" s="294" t="s">
        <v>8</v>
      </c>
      <c r="E164" s="294" t="s">
        <v>9</v>
      </c>
      <c r="F164" s="294" t="s">
        <v>10</v>
      </c>
      <c r="G164" s="294" t="s">
        <v>11</v>
      </c>
      <c r="H164" s="814" t="s">
        <v>12</v>
      </c>
      <c r="I164" s="815"/>
      <c r="J164" s="815"/>
      <c r="K164" s="816"/>
      <c r="L164" s="814" t="s">
        <v>13</v>
      </c>
      <c r="M164" s="815"/>
      <c r="N164" s="815"/>
      <c r="O164" s="817"/>
    </row>
    <row r="165" spans="1:15" s="285" customFormat="1" ht="31.5" customHeight="1">
      <c r="A165" s="295"/>
      <c r="B165" s="296"/>
      <c r="C165" s="296"/>
      <c r="D165" s="296"/>
      <c r="E165" s="296"/>
      <c r="F165" s="296"/>
      <c r="G165" s="296"/>
      <c r="H165" s="297"/>
      <c r="I165" s="326"/>
      <c r="J165" s="326"/>
      <c r="K165" s="327"/>
      <c r="L165" s="297"/>
      <c r="M165" s="326"/>
      <c r="N165" s="326"/>
      <c r="O165" s="328"/>
    </row>
    <row r="166" spans="1:15" s="285" customFormat="1" ht="15.75">
      <c r="A166" s="298"/>
      <c r="B166" s="299"/>
      <c r="C166" s="299"/>
      <c r="D166" s="299"/>
      <c r="E166" s="299"/>
      <c r="F166" s="299"/>
      <c r="G166" s="299"/>
      <c r="H166" s="300" t="s">
        <v>14</v>
      </c>
      <c r="I166" s="300" t="s">
        <v>15</v>
      </c>
      <c r="J166" s="300" t="s">
        <v>16</v>
      </c>
      <c r="K166" s="300" t="s">
        <v>17</v>
      </c>
      <c r="L166" s="300" t="s">
        <v>18</v>
      </c>
      <c r="M166" s="300" t="s">
        <v>19</v>
      </c>
      <c r="N166" s="300" t="s">
        <v>20</v>
      </c>
      <c r="O166" s="329" t="s">
        <v>21</v>
      </c>
    </row>
    <row r="167" spans="1:15" s="286" customFormat="1" ht="15.75">
      <c r="A167" s="306">
        <v>10</v>
      </c>
      <c r="B167" s="307" t="s">
        <v>201</v>
      </c>
      <c r="C167" s="307">
        <v>250</v>
      </c>
      <c r="D167" s="307">
        <v>2.2000000000000002</v>
      </c>
      <c r="E167" s="307">
        <v>4.4000000000000004</v>
      </c>
      <c r="F167" s="307">
        <v>12.4</v>
      </c>
      <c r="G167" s="307">
        <v>99</v>
      </c>
      <c r="H167" s="307">
        <v>0.06</v>
      </c>
      <c r="I167" s="307">
        <v>5.32</v>
      </c>
      <c r="J167" s="307">
        <v>0.03</v>
      </c>
      <c r="K167" s="307">
        <v>0.23</v>
      </c>
      <c r="L167" s="307">
        <v>29.09</v>
      </c>
      <c r="M167" s="307">
        <v>45.75</v>
      </c>
      <c r="N167" s="307">
        <v>23.6</v>
      </c>
      <c r="O167" s="332">
        <v>0.67</v>
      </c>
    </row>
    <row r="168" spans="1:15" ht="15.75">
      <c r="A168" s="307">
        <v>520</v>
      </c>
      <c r="B168" s="307" t="s">
        <v>42</v>
      </c>
      <c r="C168" s="307">
        <v>150</v>
      </c>
      <c r="D168" s="307">
        <v>3.2</v>
      </c>
      <c r="E168" s="307">
        <v>6.7</v>
      </c>
      <c r="F168" s="307">
        <v>21.9</v>
      </c>
      <c r="G168" s="307">
        <v>163</v>
      </c>
      <c r="H168" s="307">
        <v>7.0000000000000007E-2</v>
      </c>
      <c r="I168" s="307">
        <v>4.2699999999999996</v>
      </c>
      <c r="J168" s="307">
        <v>0.01</v>
      </c>
      <c r="K168" s="307">
        <v>0.13</v>
      </c>
      <c r="L168" s="307">
        <v>22.86</v>
      </c>
      <c r="M168" s="307">
        <v>49.31</v>
      </c>
      <c r="N168" s="307">
        <v>16.16</v>
      </c>
      <c r="O168" s="307">
        <v>0.66</v>
      </c>
    </row>
    <row r="169" spans="1:15" ht="15.75">
      <c r="A169" s="307">
        <v>388</v>
      </c>
      <c r="B169" s="307" t="s">
        <v>41</v>
      </c>
      <c r="C169" s="307">
        <v>70</v>
      </c>
      <c r="D169" s="307">
        <v>13</v>
      </c>
      <c r="E169" s="307">
        <v>8.8000000000000007</v>
      </c>
      <c r="F169" s="307">
        <v>15.2</v>
      </c>
      <c r="G169" s="307">
        <v>196</v>
      </c>
      <c r="H169" s="307">
        <v>0.12</v>
      </c>
      <c r="I169" s="307">
        <v>0.32</v>
      </c>
      <c r="J169" s="307">
        <v>0.02</v>
      </c>
      <c r="K169" s="307">
        <v>0.76</v>
      </c>
      <c r="L169" s="307">
        <v>52.75</v>
      </c>
      <c r="M169" s="307">
        <v>236.59</v>
      </c>
      <c r="N169" s="307">
        <v>37.229999999999997</v>
      </c>
      <c r="O169" s="307">
        <v>1.1000000000000001</v>
      </c>
    </row>
    <row r="170" spans="1:15" s="286" customFormat="1" ht="15.75">
      <c r="A170" s="306" t="s">
        <v>197</v>
      </c>
      <c r="B170" s="307" t="s">
        <v>28</v>
      </c>
      <c r="C170" s="307">
        <v>200</v>
      </c>
      <c r="D170" s="307">
        <v>0.1</v>
      </c>
      <c r="E170" s="307">
        <v>0</v>
      </c>
      <c r="F170" s="307">
        <v>18.7</v>
      </c>
      <c r="G170" s="307">
        <v>75</v>
      </c>
      <c r="H170" s="311" t="s">
        <v>164</v>
      </c>
      <c r="I170" s="311">
        <v>0.4</v>
      </c>
      <c r="J170" s="311" t="s">
        <v>164</v>
      </c>
      <c r="K170" s="311" t="s">
        <v>164</v>
      </c>
      <c r="L170" s="311" t="s">
        <v>164</v>
      </c>
      <c r="M170" s="311" t="s">
        <v>164</v>
      </c>
      <c r="N170" s="311" t="s">
        <v>164</v>
      </c>
      <c r="O170" s="311" t="s">
        <v>164</v>
      </c>
    </row>
    <row r="171" spans="1:15" ht="15.75">
      <c r="A171" s="307"/>
      <c r="B171" s="307" t="s">
        <v>174</v>
      </c>
      <c r="C171" s="307"/>
      <c r="D171" s="307"/>
      <c r="E171" s="339"/>
      <c r="F171" s="307"/>
      <c r="G171" s="307"/>
      <c r="H171" s="307"/>
      <c r="I171" s="339"/>
      <c r="J171" s="339"/>
      <c r="K171" s="339"/>
      <c r="L171" s="307"/>
      <c r="M171" s="307"/>
      <c r="N171" s="339"/>
      <c r="O171" s="307"/>
    </row>
    <row r="172" spans="1:15" s="286" customFormat="1" ht="15.75">
      <c r="A172" s="309"/>
      <c r="B172" s="310" t="s">
        <v>29</v>
      </c>
      <c r="C172" s="311">
        <v>100</v>
      </c>
      <c r="D172" s="311">
        <v>4.7</v>
      </c>
      <c r="E172" s="311">
        <v>0.7</v>
      </c>
      <c r="F172" s="311">
        <v>49.8</v>
      </c>
      <c r="G172" s="311">
        <v>214</v>
      </c>
      <c r="H172" s="311">
        <v>0.03</v>
      </c>
      <c r="I172" s="311" t="s">
        <v>164</v>
      </c>
      <c r="J172" s="311" t="s">
        <v>164</v>
      </c>
      <c r="K172" s="311" t="s">
        <v>164</v>
      </c>
      <c r="L172" s="311">
        <v>8</v>
      </c>
      <c r="M172" s="311">
        <v>35</v>
      </c>
      <c r="N172" s="311">
        <v>8</v>
      </c>
      <c r="O172" s="333">
        <v>0.8</v>
      </c>
    </row>
    <row r="173" spans="1:15" s="285" customFormat="1" ht="15.75">
      <c r="A173" s="298"/>
      <c r="B173" s="299" t="s">
        <v>30</v>
      </c>
      <c r="C173" s="312"/>
      <c r="D173" s="312">
        <f t="shared" ref="D173:O173" si="10">SUM(D167:D172)</f>
        <v>23.2</v>
      </c>
      <c r="E173" s="312">
        <f t="shared" si="10"/>
        <v>20.6</v>
      </c>
      <c r="F173" s="312">
        <f t="shared" si="10"/>
        <v>118</v>
      </c>
      <c r="G173" s="312">
        <f t="shared" si="10"/>
        <v>747</v>
      </c>
      <c r="H173" s="312">
        <f t="shared" si="10"/>
        <v>0.28000000000000003</v>
      </c>
      <c r="I173" s="312">
        <f t="shared" si="10"/>
        <v>10.31</v>
      </c>
      <c r="J173" s="312">
        <f t="shared" si="10"/>
        <v>0.06</v>
      </c>
      <c r="K173" s="312">
        <f t="shared" si="10"/>
        <v>1.1200000000000001</v>
      </c>
      <c r="L173" s="312">
        <f t="shared" si="10"/>
        <v>112.7</v>
      </c>
      <c r="M173" s="312">
        <f t="shared" si="10"/>
        <v>366.65</v>
      </c>
      <c r="N173" s="312">
        <f t="shared" si="10"/>
        <v>84.990000000000009</v>
      </c>
      <c r="O173" s="312">
        <f t="shared" si="10"/>
        <v>3.2300000000000004</v>
      </c>
    </row>
    <row r="174" spans="1:15" s="285" customFormat="1" ht="15.75">
      <c r="A174" s="314"/>
      <c r="B174" s="314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15"/>
      <c r="O174" s="315"/>
    </row>
    <row r="175" spans="1:15" s="285" customFormat="1" ht="15.75">
      <c r="A175" s="314"/>
      <c r="B175" s="314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15"/>
      <c r="N175" s="315"/>
      <c r="O175" s="315"/>
    </row>
    <row r="176" spans="1:15" s="285" customFormat="1" ht="15.75">
      <c r="A176" s="314"/>
      <c r="B176" s="314"/>
      <c r="C176" s="315"/>
      <c r="D176" s="315"/>
      <c r="E176" s="315"/>
      <c r="F176" s="315"/>
      <c r="G176" s="315"/>
      <c r="H176" s="315"/>
      <c r="I176" s="315"/>
      <c r="J176" s="315"/>
      <c r="K176" s="315"/>
      <c r="L176" s="315"/>
      <c r="M176" s="315"/>
      <c r="N176" s="315"/>
      <c r="O176" s="315"/>
    </row>
    <row r="177" spans="1:15" s="285" customFormat="1" ht="15.75">
      <c r="A177" s="314"/>
      <c r="B177" s="314"/>
      <c r="C177" s="315"/>
      <c r="D177" s="315"/>
      <c r="E177" s="315"/>
      <c r="F177" s="315"/>
      <c r="G177" s="315"/>
      <c r="H177" s="315"/>
      <c r="I177" s="315"/>
      <c r="J177" s="315"/>
      <c r="K177" s="315"/>
      <c r="L177" s="315"/>
      <c r="M177" s="315"/>
      <c r="N177" s="315"/>
      <c r="O177" s="315"/>
    </row>
    <row r="178" spans="1:15" ht="37.5" customHeight="1">
      <c r="A178" s="813" t="s">
        <v>160</v>
      </c>
      <c r="B178" s="813"/>
      <c r="C178" s="813"/>
      <c r="D178" s="813"/>
      <c r="E178" s="813"/>
      <c r="F178" s="813"/>
      <c r="G178" s="813"/>
      <c r="H178" s="813"/>
      <c r="I178" s="813"/>
      <c r="J178" s="813"/>
      <c r="K178" s="813"/>
      <c r="L178" s="813"/>
      <c r="M178" s="813"/>
      <c r="N178" s="813"/>
      <c r="O178" s="813"/>
    </row>
    <row r="179" spans="1:15" ht="18.75">
      <c r="B179" s="291" t="s">
        <v>1</v>
      </c>
    </row>
    <row r="180" spans="1:15" ht="18.75">
      <c r="B180" s="291" t="s">
        <v>2</v>
      </c>
      <c r="I180" s="289" t="s">
        <v>161</v>
      </c>
      <c r="J180" s="324">
        <v>42993</v>
      </c>
      <c r="K180" s="325"/>
      <c r="L180" s="325"/>
    </row>
    <row r="181" spans="1:15" ht="18.75">
      <c r="B181" s="291" t="s">
        <v>3</v>
      </c>
      <c r="C181" s="292" t="s">
        <v>162</v>
      </c>
      <c r="D181" s="285"/>
      <c r="E181" s="285"/>
      <c r="F181" s="285"/>
    </row>
    <row r="182" spans="1:15" ht="15.75">
      <c r="B182" s="808" t="s">
        <v>163</v>
      </c>
      <c r="C182" s="808"/>
      <c r="D182" s="808"/>
    </row>
    <row r="183" spans="1:15" s="285" customFormat="1" ht="15.75" customHeight="1">
      <c r="A183" s="293" t="s">
        <v>6</v>
      </c>
      <c r="B183" s="294" t="s">
        <v>31</v>
      </c>
      <c r="C183" s="294" t="s">
        <v>7</v>
      </c>
      <c r="D183" s="294" t="s">
        <v>8</v>
      </c>
      <c r="E183" s="294" t="s">
        <v>9</v>
      </c>
      <c r="F183" s="294" t="s">
        <v>10</v>
      </c>
      <c r="G183" s="294" t="s">
        <v>11</v>
      </c>
      <c r="H183" s="814" t="s">
        <v>12</v>
      </c>
      <c r="I183" s="815"/>
      <c r="J183" s="815"/>
      <c r="K183" s="816"/>
      <c r="L183" s="814" t="s">
        <v>13</v>
      </c>
      <c r="M183" s="815"/>
      <c r="N183" s="815"/>
      <c r="O183" s="817"/>
    </row>
    <row r="184" spans="1:15" s="285" customFormat="1" ht="31.5" customHeight="1">
      <c r="A184" s="295"/>
      <c r="B184" s="296"/>
      <c r="C184" s="296"/>
      <c r="D184" s="296"/>
      <c r="E184" s="296"/>
      <c r="F184" s="296"/>
      <c r="G184" s="296"/>
      <c r="H184" s="297"/>
      <c r="I184" s="326"/>
      <c r="J184" s="326"/>
      <c r="K184" s="327"/>
      <c r="L184" s="297"/>
      <c r="M184" s="326"/>
      <c r="N184" s="326"/>
      <c r="O184" s="328"/>
    </row>
    <row r="185" spans="1:15" s="285" customFormat="1" ht="15.75">
      <c r="A185" s="298"/>
      <c r="B185" s="299"/>
      <c r="C185" s="299"/>
      <c r="D185" s="299"/>
      <c r="E185" s="299"/>
      <c r="F185" s="299"/>
      <c r="G185" s="299"/>
      <c r="H185" s="300" t="s">
        <v>14</v>
      </c>
      <c r="I185" s="300" t="s">
        <v>15</v>
      </c>
      <c r="J185" s="300" t="s">
        <v>16</v>
      </c>
      <c r="K185" s="300" t="s">
        <v>17</v>
      </c>
      <c r="L185" s="300" t="s">
        <v>18</v>
      </c>
      <c r="M185" s="300" t="s">
        <v>19</v>
      </c>
      <c r="N185" s="300" t="s">
        <v>20</v>
      </c>
      <c r="O185" s="329" t="s">
        <v>21</v>
      </c>
    </row>
    <row r="186" spans="1:15" ht="15.75">
      <c r="A186" s="306">
        <v>42</v>
      </c>
      <c r="B186" s="307" t="s">
        <v>62</v>
      </c>
      <c r="C186" s="307">
        <v>50</v>
      </c>
      <c r="D186" s="307">
        <v>0.8</v>
      </c>
      <c r="E186" s="307">
        <v>3.1</v>
      </c>
      <c r="F186" s="307">
        <v>5.3</v>
      </c>
      <c r="G186" s="307">
        <v>53</v>
      </c>
      <c r="H186" s="307">
        <v>0.04</v>
      </c>
      <c r="I186" s="307">
        <v>28.72</v>
      </c>
      <c r="J186" s="307">
        <v>32.01</v>
      </c>
      <c r="K186" s="307">
        <v>4.5199999999999996</v>
      </c>
      <c r="L186" s="307">
        <v>45.52</v>
      </c>
      <c r="M186" s="307">
        <v>31.54</v>
      </c>
      <c r="N186" s="307">
        <v>17.239999999999998</v>
      </c>
      <c r="O186" s="332">
        <v>0.57999999999999996</v>
      </c>
    </row>
    <row r="187" spans="1:15" ht="15.75">
      <c r="A187" s="306">
        <v>123</v>
      </c>
      <c r="B187" s="307" t="s">
        <v>63</v>
      </c>
      <c r="C187" s="307">
        <v>250</v>
      </c>
      <c r="D187" s="307">
        <v>5.8</v>
      </c>
      <c r="E187" s="307">
        <v>9.1999999999999993</v>
      </c>
      <c r="F187" s="307">
        <v>31.8</v>
      </c>
      <c r="G187" s="307">
        <v>240</v>
      </c>
      <c r="H187" s="307">
        <v>0.13</v>
      </c>
      <c r="I187" s="307">
        <v>0.28999999999999998</v>
      </c>
      <c r="J187" s="307">
        <v>0.02</v>
      </c>
      <c r="K187" s="307">
        <v>0.17</v>
      </c>
      <c r="L187" s="307">
        <v>111.22</v>
      </c>
      <c r="M187" s="307">
        <v>145</v>
      </c>
      <c r="N187" s="307">
        <v>35.590000000000003</v>
      </c>
      <c r="O187" s="332">
        <v>2.4900000000000002</v>
      </c>
    </row>
    <row r="188" spans="1:15" ht="31.5">
      <c r="A188" s="306">
        <v>13</v>
      </c>
      <c r="B188" s="307" t="s">
        <v>192</v>
      </c>
      <c r="C188" s="307" t="s">
        <v>193</v>
      </c>
      <c r="D188" s="307">
        <v>22.5</v>
      </c>
      <c r="E188" s="307">
        <v>20</v>
      </c>
      <c r="F188" s="307">
        <v>20.6</v>
      </c>
      <c r="G188" s="307">
        <v>358</v>
      </c>
      <c r="H188" s="307">
        <v>0.08</v>
      </c>
      <c r="I188" s="307">
        <v>0.61</v>
      </c>
      <c r="J188" s="307">
        <v>0.09</v>
      </c>
      <c r="K188" s="307">
        <v>0.6</v>
      </c>
      <c r="L188" s="307">
        <v>267.74</v>
      </c>
      <c r="M188" s="307">
        <v>327.18</v>
      </c>
      <c r="N188" s="307">
        <v>44.11</v>
      </c>
      <c r="O188" s="332">
        <v>0.91</v>
      </c>
    </row>
    <row r="189" spans="1:15" ht="15.75">
      <c r="A189" s="306">
        <v>639</v>
      </c>
      <c r="B189" s="307" t="s">
        <v>37</v>
      </c>
      <c r="C189" s="307">
        <v>180</v>
      </c>
      <c r="D189" s="307">
        <v>0.6</v>
      </c>
      <c r="E189" s="307" t="s">
        <v>164</v>
      </c>
      <c r="F189" s="307">
        <v>31.4</v>
      </c>
      <c r="G189" s="307">
        <v>124</v>
      </c>
      <c r="H189" s="307">
        <v>0.01</v>
      </c>
      <c r="I189" s="307">
        <v>0.15</v>
      </c>
      <c r="J189" s="307">
        <v>0.01</v>
      </c>
      <c r="K189" s="307">
        <v>1.68</v>
      </c>
      <c r="L189" s="307">
        <v>56.45</v>
      </c>
      <c r="M189" s="307">
        <v>18.309999999999999</v>
      </c>
      <c r="N189" s="307">
        <v>6.86</v>
      </c>
      <c r="O189" s="332">
        <v>1.59</v>
      </c>
    </row>
    <row r="190" spans="1:15" s="286" customFormat="1" ht="15.75">
      <c r="A190" s="309"/>
      <c r="B190" s="310" t="s">
        <v>29</v>
      </c>
      <c r="C190" s="311">
        <v>100</v>
      </c>
      <c r="D190" s="311">
        <v>4.7</v>
      </c>
      <c r="E190" s="311">
        <v>0.7</v>
      </c>
      <c r="F190" s="311">
        <v>49.8</v>
      </c>
      <c r="G190" s="311">
        <v>214</v>
      </c>
      <c r="H190" s="311">
        <v>0.03</v>
      </c>
      <c r="I190" s="311" t="s">
        <v>164</v>
      </c>
      <c r="J190" s="311" t="s">
        <v>164</v>
      </c>
      <c r="K190" s="311" t="s">
        <v>164</v>
      </c>
      <c r="L190" s="311">
        <v>8</v>
      </c>
      <c r="M190" s="311">
        <v>35</v>
      </c>
      <c r="N190" s="311">
        <v>8</v>
      </c>
      <c r="O190" s="333">
        <v>0.8</v>
      </c>
    </row>
    <row r="191" spans="1:15" s="285" customFormat="1" ht="15.75">
      <c r="A191" s="298"/>
      <c r="B191" s="299" t="s">
        <v>30</v>
      </c>
      <c r="C191" s="312"/>
      <c r="D191" s="312">
        <f>SUM(D186:D190)</f>
        <v>34.400000000000006</v>
      </c>
      <c r="E191" s="312">
        <f t="shared" ref="E191:O191" si="11">SUM(E186:E190)</f>
        <v>33</v>
      </c>
      <c r="F191" s="312">
        <f t="shared" si="11"/>
        <v>138.89999999999998</v>
      </c>
      <c r="G191" s="312">
        <f t="shared" si="11"/>
        <v>989</v>
      </c>
      <c r="H191" s="312">
        <f t="shared" si="11"/>
        <v>0.29000000000000004</v>
      </c>
      <c r="I191" s="312">
        <f t="shared" si="11"/>
        <v>29.769999999999996</v>
      </c>
      <c r="J191" s="312">
        <f t="shared" si="11"/>
        <v>32.130000000000003</v>
      </c>
      <c r="K191" s="312">
        <f t="shared" si="11"/>
        <v>6.9699999999999989</v>
      </c>
      <c r="L191" s="312">
        <f t="shared" si="11"/>
        <v>488.93</v>
      </c>
      <c r="M191" s="312">
        <f t="shared" si="11"/>
        <v>557.03</v>
      </c>
      <c r="N191" s="312">
        <f t="shared" si="11"/>
        <v>111.8</v>
      </c>
      <c r="O191" s="312">
        <f t="shared" si="11"/>
        <v>6.37</v>
      </c>
    </row>
    <row r="192" spans="1:15" ht="37.5" customHeight="1">
      <c r="A192" s="813"/>
      <c r="B192" s="813"/>
      <c r="C192" s="813"/>
      <c r="D192" s="813"/>
      <c r="E192" s="813"/>
      <c r="F192" s="813"/>
      <c r="G192" s="813"/>
      <c r="H192" s="813"/>
      <c r="I192" s="813"/>
      <c r="J192" s="813"/>
      <c r="K192" s="813"/>
      <c r="L192" s="813"/>
      <c r="M192" s="813"/>
      <c r="N192" s="813"/>
      <c r="O192" s="813"/>
    </row>
    <row r="193" spans="1:15" ht="18.75">
      <c r="B193" s="291"/>
    </row>
    <row r="194" spans="1:15" ht="18.75">
      <c r="B194" s="291"/>
      <c r="I194" s="289" t="s">
        <v>161</v>
      </c>
      <c r="J194" s="324">
        <v>42996</v>
      </c>
      <c r="K194" s="325"/>
      <c r="L194" s="325"/>
    </row>
    <row r="195" spans="1:15" ht="18.75">
      <c r="B195" s="291"/>
      <c r="C195" s="292"/>
      <c r="D195" s="285"/>
      <c r="E195" s="285"/>
      <c r="F195" s="285"/>
    </row>
    <row r="196" spans="1:15" ht="15.75">
      <c r="B196" s="808"/>
      <c r="C196" s="808"/>
      <c r="D196" s="808"/>
    </row>
    <row r="197" spans="1:15" s="285" customFormat="1" ht="15.75" customHeight="1">
      <c r="A197" s="293" t="s">
        <v>6</v>
      </c>
      <c r="B197" s="294" t="s">
        <v>31</v>
      </c>
      <c r="C197" s="294" t="s">
        <v>7</v>
      </c>
      <c r="D197" s="294" t="s">
        <v>8</v>
      </c>
      <c r="E197" s="294" t="s">
        <v>9</v>
      </c>
      <c r="F197" s="294" t="s">
        <v>10</v>
      </c>
      <c r="G197" s="294" t="s">
        <v>11</v>
      </c>
      <c r="H197" s="814" t="s">
        <v>12</v>
      </c>
      <c r="I197" s="815"/>
      <c r="J197" s="815"/>
      <c r="K197" s="816"/>
      <c r="L197" s="814" t="s">
        <v>13</v>
      </c>
      <c r="M197" s="815"/>
      <c r="N197" s="815"/>
      <c r="O197" s="817"/>
    </row>
    <row r="198" spans="1:15" s="285" customFormat="1" ht="31.5" customHeight="1">
      <c r="A198" s="295"/>
      <c r="B198" s="296"/>
      <c r="C198" s="296"/>
      <c r="D198" s="296"/>
      <c r="E198" s="296"/>
      <c r="F198" s="296"/>
      <c r="G198" s="296"/>
      <c r="H198" s="297"/>
      <c r="I198" s="326"/>
      <c r="J198" s="326"/>
      <c r="K198" s="327"/>
      <c r="L198" s="297"/>
      <c r="M198" s="326"/>
      <c r="N198" s="326"/>
      <c r="O198" s="328"/>
    </row>
    <row r="199" spans="1:15" s="285" customFormat="1" ht="15.75">
      <c r="A199" s="298"/>
      <c r="B199" s="299"/>
      <c r="C199" s="299"/>
      <c r="D199" s="299"/>
      <c r="E199" s="299"/>
      <c r="F199" s="299"/>
      <c r="G199" s="299"/>
      <c r="H199" s="300" t="s">
        <v>14</v>
      </c>
      <c r="I199" s="300" t="s">
        <v>15</v>
      </c>
      <c r="J199" s="300" t="s">
        <v>16</v>
      </c>
      <c r="K199" s="300" t="s">
        <v>17</v>
      </c>
      <c r="L199" s="300" t="s">
        <v>18</v>
      </c>
      <c r="M199" s="300" t="s">
        <v>19</v>
      </c>
      <c r="N199" s="300" t="s">
        <v>20</v>
      </c>
      <c r="O199" s="329" t="s">
        <v>21</v>
      </c>
    </row>
    <row r="200" spans="1:15" s="286" customFormat="1" ht="15.75">
      <c r="A200" s="306">
        <v>10</v>
      </c>
      <c r="B200" s="307" t="s">
        <v>172</v>
      </c>
      <c r="C200" s="307">
        <v>200</v>
      </c>
      <c r="D200" s="307">
        <v>2.2000000000000002</v>
      </c>
      <c r="E200" s="307">
        <v>4.4000000000000004</v>
      </c>
      <c r="F200" s="307">
        <v>12.4</v>
      </c>
      <c r="G200" s="307">
        <v>99</v>
      </c>
      <c r="H200" s="307">
        <v>0.06</v>
      </c>
      <c r="I200" s="307">
        <v>5.32</v>
      </c>
      <c r="J200" s="307">
        <v>0.03</v>
      </c>
      <c r="K200" s="307">
        <v>0.23</v>
      </c>
      <c r="L200" s="307">
        <v>29.09</v>
      </c>
      <c r="M200" s="307">
        <v>45.75</v>
      </c>
      <c r="N200" s="307">
        <v>23.6</v>
      </c>
      <c r="O200" s="332">
        <v>0.67</v>
      </c>
    </row>
    <row r="201" spans="1:15" s="286" customFormat="1" ht="15.75">
      <c r="A201" s="301">
        <v>111</v>
      </c>
      <c r="B201" s="302" t="s">
        <v>129</v>
      </c>
      <c r="C201" s="302">
        <v>100</v>
      </c>
      <c r="D201" s="302">
        <v>11.6</v>
      </c>
      <c r="E201" s="302">
        <v>13.8</v>
      </c>
      <c r="F201" s="302">
        <v>12.1</v>
      </c>
      <c r="G201" s="302">
        <v>220</v>
      </c>
      <c r="H201" s="302">
        <v>0.04</v>
      </c>
      <c r="I201" s="302">
        <v>1.89</v>
      </c>
      <c r="J201" s="302" t="s">
        <v>164</v>
      </c>
      <c r="K201" s="302">
        <v>0.44</v>
      </c>
      <c r="L201" s="302">
        <v>12.17</v>
      </c>
      <c r="M201" s="302">
        <v>80.150000000000006</v>
      </c>
      <c r="N201" s="302">
        <v>16.23</v>
      </c>
      <c r="O201" s="341">
        <v>0.75</v>
      </c>
    </row>
    <row r="202" spans="1:15" s="287" customFormat="1" ht="15.75">
      <c r="A202" s="304">
        <v>508</v>
      </c>
      <c r="B202" s="305" t="s">
        <v>115</v>
      </c>
      <c r="C202" s="305">
        <v>110</v>
      </c>
      <c r="D202" s="305">
        <v>8.6999999999999993</v>
      </c>
      <c r="E202" s="305">
        <v>7.8</v>
      </c>
      <c r="F202" s="305">
        <v>42.6</v>
      </c>
      <c r="G202" s="305">
        <v>279</v>
      </c>
      <c r="H202" s="305">
        <v>0.14000000000000001</v>
      </c>
      <c r="I202" s="305">
        <v>0.13</v>
      </c>
      <c r="J202" s="305" t="s">
        <v>164</v>
      </c>
      <c r="K202" s="305">
        <v>0.32</v>
      </c>
      <c r="L202" s="305">
        <v>25.76</v>
      </c>
      <c r="M202" s="305">
        <v>135.16999999999999</v>
      </c>
      <c r="N202" s="305">
        <v>35.29</v>
      </c>
      <c r="O202" s="331">
        <v>2.99</v>
      </c>
    </row>
    <row r="203" spans="1:15" ht="15.75">
      <c r="A203" s="306">
        <v>639</v>
      </c>
      <c r="B203" s="307" t="s">
        <v>71</v>
      </c>
      <c r="C203" s="307">
        <v>180</v>
      </c>
      <c r="D203" s="307">
        <v>0.6</v>
      </c>
      <c r="E203" s="307" t="s">
        <v>164</v>
      </c>
      <c r="F203" s="307">
        <v>31.4</v>
      </c>
      <c r="G203" s="307">
        <v>124</v>
      </c>
      <c r="H203" s="307">
        <v>0.01</v>
      </c>
      <c r="I203" s="307">
        <v>0.15</v>
      </c>
      <c r="J203" s="307">
        <v>0.01</v>
      </c>
      <c r="K203" s="307">
        <v>1.68</v>
      </c>
      <c r="L203" s="307">
        <v>56.45</v>
      </c>
      <c r="M203" s="307">
        <v>18.309999999999999</v>
      </c>
      <c r="N203" s="307">
        <v>6.86</v>
      </c>
      <c r="O203" s="332">
        <v>1.59</v>
      </c>
    </row>
    <row r="204" spans="1:15" ht="15.75">
      <c r="A204" s="306"/>
      <c r="B204" s="307" t="s">
        <v>181</v>
      </c>
      <c r="C204" s="307"/>
      <c r="D204" s="307"/>
      <c r="E204" s="307"/>
      <c r="F204" s="307"/>
      <c r="G204" s="307"/>
      <c r="H204" s="307"/>
      <c r="I204" s="307"/>
      <c r="J204" s="307"/>
      <c r="K204" s="307"/>
      <c r="L204" s="307"/>
      <c r="M204" s="307"/>
      <c r="N204" s="307"/>
      <c r="O204" s="332"/>
    </row>
    <row r="205" spans="1:15" s="286" customFormat="1" ht="15.75">
      <c r="A205" s="309"/>
      <c r="B205" s="310" t="s">
        <v>29</v>
      </c>
      <c r="C205" s="311">
        <v>100</v>
      </c>
      <c r="D205" s="311">
        <v>4.7</v>
      </c>
      <c r="E205" s="311">
        <v>0.7</v>
      </c>
      <c r="F205" s="311">
        <v>49.8</v>
      </c>
      <c r="G205" s="311">
        <v>214</v>
      </c>
      <c r="H205" s="311">
        <v>0.03</v>
      </c>
      <c r="I205" s="311" t="s">
        <v>164</v>
      </c>
      <c r="J205" s="311" t="s">
        <v>164</v>
      </c>
      <c r="K205" s="311" t="s">
        <v>164</v>
      </c>
      <c r="L205" s="311">
        <v>8</v>
      </c>
      <c r="M205" s="311">
        <v>35</v>
      </c>
      <c r="N205" s="311">
        <v>8</v>
      </c>
      <c r="O205" s="333">
        <v>0.8</v>
      </c>
    </row>
    <row r="206" spans="1:15" s="285" customFormat="1" ht="15.75">
      <c r="A206" s="298"/>
      <c r="B206" s="299" t="s">
        <v>30</v>
      </c>
      <c r="C206" s="312"/>
      <c r="D206" s="312">
        <f t="shared" ref="D206:O206" si="12">SUM(D200:D205)</f>
        <v>27.8</v>
      </c>
      <c r="E206" s="312">
        <f t="shared" si="12"/>
        <v>26.700000000000003</v>
      </c>
      <c r="F206" s="312">
        <f t="shared" si="12"/>
        <v>148.30000000000001</v>
      </c>
      <c r="G206" s="312">
        <f t="shared" si="12"/>
        <v>936</v>
      </c>
      <c r="H206" s="312">
        <f t="shared" si="12"/>
        <v>0.28000000000000003</v>
      </c>
      <c r="I206" s="312">
        <f t="shared" si="12"/>
        <v>7.49</v>
      </c>
      <c r="J206" s="312">
        <f t="shared" si="12"/>
        <v>0.04</v>
      </c>
      <c r="K206" s="312">
        <f t="shared" si="12"/>
        <v>2.67</v>
      </c>
      <c r="L206" s="312">
        <f t="shared" si="12"/>
        <v>131.47</v>
      </c>
      <c r="M206" s="312">
        <f t="shared" si="12"/>
        <v>314.38</v>
      </c>
      <c r="N206" s="312">
        <f t="shared" si="12"/>
        <v>89.98</v>
      </c>
      <c r="O206" s="346">
        <f t="shared" si="12"/>
        <v>6.8</v>
      </c>
    </row>
    <row r="207" spans="1:15" s="285" customFormat="1" ht="15.75">
      <c r="A207" s="314"/>
      <c r="B207" s="314"/>
      <c r="C207" s="315"/>
      <c r="D207" s="315"/>
      <c r="E207" s="315"/>
      <c r="F207" s="315"/>
      <c r="G207" s="315"/>
      <c r="H207" s="315"/>
      <c r="I207" s="315"/>
      <c r="J207" s="315"/>
      <c r="K207" s="315"/>
      <c r="L207" s="315"/>
      <c r="M207" s="315"/>
      <c r="N207" s="315"/>
      <c r="O207" s="315"/>
    </row>
    <row r="208" spans="1:15" s="285" customFormat="1" ht="15.75">
      <c r="A208" s="314"/>
      <c r="B208" s="314"/>
      <c r="C208" s="315"/>
      <c r="D208" s="315"/>
      <c r="E208" s="315"/>
      <c r="F208" s="315"/>
      <c r="G208" s="315"/>
      <c r="H208" s="315"/>
      <c r="I208" s="315"/>
      <c r="J208" s="315"/>
      <c r="K208" s="315"/>
      <c r="L208" s="315"/>
      <c r="M208" s="315"/>
      <c r="N208" s="315"/>
      <c r="O208" s="315"/>
    </row>
    <row r="209" spans="1:15" s="285" customFormat="1" ht="15.75">
      <c r="A209" s="314"/>
      <c r="B209" s="314"/>
      <c r="C209" s="315"/>
      <c r="D209" s="315"/>
      <c r="E209" s="315"/>
      <c r="F209" s="315"/>
      <c r="G209" s="315"/>
      <c r="H209" s="315"/>
      <c r="I209" s="315"/>
      <c r="J209" s="315"/>
      <c r="K209" s="315"/>
      <c r="L209" s="315"/>
      <c r="M209" s="315"/>
      <c r="N209" s="315"/>
      <c r="O209" s="315"/>
    </row>
    <row r="210" spans="1:15" s="285" customFormat="1" ht="15.75">
      <c r="A210" s="314"/>
      <c r="B210" s="314"/>
      <c r="C210" s="315"/>
      <c r="D210" s="315"/>
      <c r="E210" s="315"/>
      <c r="F210" s="315"/>
      <c r="G210" s="315"/>
      <c r="H210" s="315"/>
      <c r="I210" s="315"/>
      <c r="J210" s="315"/>
      <c r="K210" s="315"/>
      <c r="L210" s="315"/>
      <c r="M210" s="315"/>
      <c r="N210" s="315"/>
      <c r="O210" s="315"/>
    </row>
    <row r="211" spans="1:15" s="285" customFormat="1" ht="15.75">
      <c r="A211" s="314"/>
      <c r="B211" s="314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15"/>
      <c r="N211" s="315"/>
      <c r="O211" s="315"/>
    </row>
    <row r="212" spans="1:15" s="285" customFormat="1" ht="15.75" hidden="1">
      <c r="A212" s="314"/>
      <c r="B212" s="314"/>
      <c r="C212" s="315"/>
      <c r="D212" s="315"/>
      <c r="E212" s="315"/>
      <c r="F212" s="315"/>
      <c r="G212" s="315"/>
      <c r="H212" s="315"/>
      <c r="I212" s="315"/>
      <c r="J212" s="315"/>
      <c r="K212" s="315"/>
      <c r="L212" s="315"/>
      <c r="M212" s="315"/>
      <c r="N212" s="315"/>
      <c r="O212" s="315"/>
    </row>
    <row r="213" spans="1:15" s="285" customFormat="1" ht="15.75" hidden="1">
      <c r="A213" s="314"/>
      <c r="B213" s="314"/>
      <c r="C213" s="315"/>
      <c r="D213" s="315"/>
      <c r="E213" s="315"/>
      <c r="F213" s="315"/>
      <c r="G213" s="315"/>
      <c r="H213" s="315"/>
      <c r="I213" s="315"/>
      <c r="J213" s="315"/>
      <c r="K213" s="315"/>
      <c r="L213" s="315"/>
      <c r="M213" s="315"/>
      <c r="N213" s="315"/>
      <c r="O213" s="315"/>
    </row>
    <row r="214" spans="1:15" ht="37.5" customHeight="1">
      <c r="A214" s="813" t="s">
        <v>160</v>
      </c>
      <c r="B214" s="813"/>
      <c r="C214" s="813"/>
      <c r="D214" s="813"/>
      <c r="E214" s="813"/>
      <c r="F214" s="813"/>
      <c r="G214" s="813"/>
      <c r="H214" s="813"/>
      <c r="I214" s="813"/>
      <c r="J214" s="813"/>
      <c r="K214" s="813"/>
      <c r="L214" s="813"/>
      <c r="M214" s="813"/>
      <c r="N214" s="813"/>
      <c r="O214" s="813"/>
    </row>
    <row r="215" spans="1:15" ht="18.75">
      <c r="B215" s="291" t="s">
        <v>1</v>
      </c>
    </row>
    <row r="216" spans="1:15" ht="18.75">
      <c r="B216" s="291" t="s">
        <v>2</v>
      </c>
      <c r="I216" s="289" t="s">
        <v>161</v>
      </c>
      <c r="J216" s="324">
        <v>42997</v>
      </c>
      <c r="K216" s="325"/>
      <c r="L216" s="325"/>
    </row>
    <row r="217" spans="1:15" ht="18.75">
      <c r="B217" s="291" t="s">
        <v>3</v>
      </c>
      <c r="C217" s="292" t="s">
        <v>162</v>
      </c>
      <c r="D217" s="285"/>
      <c r="E217" s="285"/>
      <c r="F217" s="285"/>
    </row>
    <row r="218" spans="1:15" ht="15.75">
      <c r="B218" s="808" t="s">
        <v>163</v>
      </c>
      <c r="C218" s="808"/>
      <c r="D218" s="808"/>
    </row>
    <row r="219" spans="1:15" s="285" customFormat="1" ht="15.75" customHeight="1">
      <c r="A219" s="293" t="s">
        <v>6</v>
      </c>
      <c r="B219" s="294" t="s">
        <v>31</v>
      </c>
      <c r="C219" s="294" t="s">
        <v>7</v>
      </c>
      <c r="D219" s="294" t="s">
        <v>8</v>
      </c>
      <c r="E219" s="294" t="s">
        <v>9</v>
      </c>
      <c r="F219" s="294" t="s">
        <v>10</v>
      </c>
      <c r="G219" s="294" t="s">
        <v>11</v>
      </c>
      <c r="H219" s="814" t="s">
        <v>12</v>
      </c>
      <c r="I219" s="815"/>
      <c r="J219" s="815"/>
      <c r="K219" s="816"/>
      <c r="L219" s="814" t="s">
        <v>13</v>
      </c>
      <c r="M219" s="815"/>
      <c r="N219" s="815"/>
      <c r="O219" s="817"/>
    </row>
    <row r="220" spans="1:15" s="285" customFormat="1" ht="31.5" customHeight="1">
      <c r="A220" s="295"/>
      <c r="B220" s="296"/>
      <c r="C220" s="296"/>
      <c r="D220" s="296"/>
      <c r="E220" s="296"/>
      <c r="F220" s="296"/>
      <c r="G220" s="296"/>
      <c r="H220" s="297"/>
      <c r="I220" s="326"/>
      <c r="J220" s="326"/>
      <c r="K220" s="327"/>
      <c r="L220" s="297"/>
      <c r="M220" s="326"/>
      <c r="N220" s="326"/>
      <c r="O220" s="328"/>
    </row>
    <row r="221" spans="1:15" s="285" customFormat="1" ht="15.75">
      <c r="A221" s="298"/>
      <c r="B221" s="299"/>
      <c r="C221" s="299"/>
      <c r="D221" s="299"/>
      <c r="E221" s="299"/>
      <c r="F221" s="299"/>
      <c r="G221" s="299"/>
      <c r="H221" s="300" t="s">
        <v>14</v>
      </c>
      <c r="I221" s="300" t="s">
        <v>15</v>
      </c>
      <c r="J221" s="300" t="s">
        <v>16</v>
      </c>
      <c r="K221" s="300" t="s">
        <v>17</v>
      </c>
      <c r="L221" s="300" t="s">
        <v>18</v>
      </c>
      <c r="M221" s="300" t="s">
        <v>19</v>
      </c>
      <c r="N221" s="300" t="s">
        <v>20</v>
      </c>
      <c r="O221" s="329" t="s">
        <v>21</v>
      </c>
    </row>
    <row r="222" spans="1:15" ht="15.75">
      <c r="A222" s="306" t="s">
        <v>202</v>
      </c>
      <c r="B222" s="307" t="s">
        <v>80</v>
      </c>
      <c r="C222" s="307">
        <v>100</v>
      </c>
      <c r="D222" s="307">
        <v>0.4</v>
      </c>
      <c r="E222" s="307">
        <v>4.3</v>
      </c>
      <c r="F222" s="307">
        <v>1.8</v>
      </c>
      <c r="G222" s="307">
        <v>47</v>
      </c>
      <c r="H222" s="307">
        <v>0.03</v>
      </c>
      <c r="I222" s="307">
        <v>4.55</v>
      </c>
      <c r="J222" s="307">
        <v>0.05</v>
      </c>
      <c r="K222" s="307">
        <v>4.54</v>
      </c>
      <c r="L222" s="307">
        <v>20.93</v>
      </c>
      <c r="M222" s="307">
        <v>38.22</v>
      </c>
      <c r="N222" s="307">
        <v>12.74</v>
      </c>
      <c r="O222" s="332">
        <v>0.55000000000000004</v>
      </c>
    </row>
    <row r="223" spans="1:15" ht="31.5">
      <c r="A223" s="306">
        <v>13</v>
      </c>
      <c r="B223" s="307" t="s">
        <v>182</v>
      </c>
      <c r="C223" s="307">
        <v>250</v>
      </c>
      <c r="D223" s="307">
        <v>6.2</v>
      </c>
      <c r="E223" s="307">
        <v>7.9</v>
      </c>
      <c r="F223" s="307">
        <v>23.2</v>
      </c>
      <c r="G223" s="307">
        <v>188</v>
      </c>
      <c r="H223" s="307">
        <v>0.08</v>
      </c>
      <c r="I223" s="307">
        <v>0.45</v>
      </c>
      <c r="J223" s="307">
        <v>0.02</v>
      </c>
      <c r="K223" s="307">
        <v>0.1</v>
      </c>
      <c r="L223" s="307">
        <v>182.72</v>
      </c>
      <c r="M223" s="307">
        <v>162.96</v>
      </c>
      <c r="N223" s="307">
        <v>32.94</v>
      </c>
      <c r="O223" s="332">
        <v>0.61</v>
      </c>
    </row>
    <row r="224" spans="1:15" s="288" customFormat="1" ht="15.75">
      <c r="A224" s="323" t="s">
        <v>203</v>
      </c>
      <c r="B224" s="318" t="s">
        <v>70</v>
      </c>
      <c r="C224" s="318">
        <v>150</v>
      </c>
      <c r="D224" s="318">
        <v>3.7</v>
      </c>
      <c r="E224" s="318">
        <v>3.4</v>
      </c>
      <c r="F224" s="318">
        <v>37.1</v>
      </c>
      <c r="G224" s="318">
        <v>193</v>
      </c>
      <c r="H224" s="318" t="s">
        <v>164</v>
      </c>
      <c r="I224" s="335" t="s">
        <v>164</v>
      </c>
      <c r="J224" s="335" t="s">
        <v>164</v>
      </c>
      <c r="K224" s="335" t="s">
        <v>164</v>
      </c>
      <c r="L224" s="336" t="s">
        <v>164</v>
      </c>
      <c r="M224" s="336" t="s">
        <v>164</v>
      </c>
      <c r="N224" s="336" t="s">
        <v>164</v>
      </c>
      <c r="O224" s="336" t="s">
        <v>164</v>
      </c>
    </row>
    <row r="225" spans="1:15" ht="15.75">
      <c r="A225" s="345" t="s">
        <v>204</v>
      </c>
      <c r="B225" s="307" t="s">
        <v>138</v>
      </c>
      <c r="C225" s="317">
        <v>100</v>
      </c>
      <c r="D225" s="317">
        <v>10.5</v>
      </c>
      <c r="E225" s="317">
        <v>2.6</v>
      </c>
      <c r="F225" s="317">
        <v>4.8</v>
      </c>
      <c r="G225" s="317">
        <v>84</v>
      </c>
      <c r="H225" s="317" t="s">
        <v>164</v>
      </c>
      <c r="I225" s="317">
        <v>0.15</v>
      </c>
      <c r="J225" s="317" t="s">
        <v>164</v>
      </c>
      <c r="K225" s="317" t="s">
        <v>164</v>
      </c>
      <c r="L225" s="317" t="s">
        <v>164</v>
      </c>
      <c r="M225" s="317" t="s">
        <v>164</v>
      </c>
      <c r="N225" s="317" t="s">
        <v>164</v>
      </c>
      <c r="O225" s="317" t="s">
        <v>164</v>
      </c>
    </row>
    <row r="226" spans="1:15" ht="15.75">
      <c r="A226" s="306">
        <v>648</v>
      </c>
      <c r="B226" s="307" t="s">
        <v>57</v>
      </c>
      <c r="C226" s="307">
        <v>180</v>
      </c>
      <c r="D226" s="307" t="s">
        <v>164</v>
      </c>
      <c r="E226" s="339" t="s">
        <v>164</v>
      </c>
      <c r="F226" s="307">
        <v>30.6</v>
      </c>
      <c r="G226" s="307">
        <v>118</v>
      </c>
      <c r="H226" s="307" t="s">
        <v>164</v>
      </c>
      <c r="I226" s="339" t="s">
        <v>164</v>
      </c>
      <c r="J226" s="339" t="s">
        <v>164</v>
      </c>
      <c r="K226" s="339" t="s">
        <v>164</v>
      </c>
      <c r="L226" s="307">
        <v>0.68</v>
      </c>
      <c r="M226" s="307" t="s">
        <v>164</v>
      </c>
      <c r="N226" s="339" t="s">
        <v>164</v>
      </c>
      <c r="O226" s="332">
        <v>0.1</v>
      </c>
    </row>
    <row r="227" spans="1:15" s="286" customFormat="1" ht="15.75">
      <c r="A227" s="309"/>
      <c r="B227" s="310" t="s">
        <v>29</v>
      </c>
      <c r="C227" s="311">
        <v>100</v>
      </c>
      <c r="D227" s="311">
        <v>4.7</v>
      </c>
      <c r="E227" s="311">
        <v>0.7</v>
      </c>
      <c r="F227" s="311">
        <v>49.8</v>
      </c>
      <c r="G227" s="311">
        <v>214</v>
      </c>
      <c r="H227" s="311">
        <v>0.03</v>
      </c>
      <c r="I227" s="311" t="s">
        <v>164</v>
      </c>
      <c r="J227" s="311" t="s">
        <v>164</v>
      </c>
      <c r="K227" s="311" t="s">
        <v>164</v>
      </c>
      <c r="L227" s="311">
        <v>8</v>
      </c>
      <c r="M227" s="311">
        <v>35</v>
      </c>
      <c r="N227" s="311">
        <v>8</v>
      </c>
      <c r="O227" s="333">
        <v>0.8</v>
      </c>
    </row>
    <row r="228" spans="1:15" s="285" customFormat="1" ht="15.75">
      <c r="A228" s="298"/>
      <c r="B228" s="299" t="s">
        <v>30</v>
      </c>
      <c r="C228" s="312"/>
      <c r="D228" s="312">
        <f t="shared" ref="D228:O228" si="13">SUM(D222:D227)</f>
        <v>25.5</v>
      </c>
      <c r="E228" s="312">
        <f t="shared" si="13"/>
        <v>18.899999999999999</v>
      </c>
      <c r="F228" s="312">
        <f t="shared" si="13"/>
        <v>147.30000000000001</v>
      </c>
      <c r="G228" s="312">
        <f t="shared" si="13"/>
        <v>844</v>
      </c>
      <c r="H228" s="312">
        <f t="shared" si="13"/>
        <v>0.14000000000000001</v>
      </c>
      <c r="I228" s="312">
        <f t="shared" si="13"/>
        <v>5.15</v>
      </c>
      <c r="J228" s="312">
        <f t="shared" si="13"/>
        <v>7.0000000000000007E-2</v>
      </c>
      <c r="K228" s="312">
        <f t="shared" si="13"/>
        <v>4.6399999999999997</v>
      </c>
      <c r="L228" s="312">
        <f t="shared" si="13"/>
        <v>212.33</v>
      </c>
      <c r="M228" s="312">
        <f t="shared" si="13"/>
        <v>236.18</v>
      </c>
      <c r="N228" s="312">
        <f t="shared" si="13"/>
        <v>53.68</v>
      </c>
      <c r="O228" s="346">
        <f t="shared" si="13"/>
        <v>2.0600000000000005</v>
      </c>
    </row>
    <row r="229" spans="1:15" ht="37.5" customHeight="1">
      <c r="A229" s="813"/>
      <c r="B229" s="813"/>
      <c r="C229" s="813"/>
      <c r="D229" s="813"/>
      <c r="E229" s="813"/>
      <c r="F229" s="813"/>
      <c r="G229" s="813"/>
      <c r="H229" s="813"/>
      <c r="I229" s="813"/>
      <c r="J229" s="813"/>
      <c r="K229" s="813"/>
      <c r="L229" s="813"/>
      <c r="M229" s="813"/>
      <c r="N229" s="813"/>
      <c r="O229" s="813"/>
    </row>
    <row r="230" spans="1:15" ht="18.75">
      <c r="B230" s="291"/>
    </row>
    <row r="231" spans="1:15" ht="18.75">
      <c r="B231" s="291"/>
      <c r="I231" s="289" t="s">
        <v>161</v>
      </c>
      <c r="J231" s="324">
        <v>42998</v>
      </c>
      <c r="K231" s="325"/>
      <c r="L231" s="325"/>
    </row>
    <row r="232" spans="1:15" ht="18.75">
      <c r="B232" s="291"/>
      <c r="C232" s="292"/>
      <c r="D232" s="285"/>
      <c r="E232" s="285"/>
      <c r="F232" s="285"/>
    </row>
    <row r="233" spans="1:15" ht="15.75">
      <c r="B233" s="808"/>
      <c r="C233" s="808"/>
      <c r="D233" s="808"/>
    </row>
    <row r="234" spans="1:15" s="285" customFormat="1" ht="15.75" customHeight="1">
      <c r="A234" s="293" t="s">
        <v>6</v>
      </c>
      <c r="B234" s="294" t="s">
        <v>31</v>
      </c>
      <c r="C234" s="294" t="s">
        <v>7</v>
      </c>
      <c r="D234" s="294" t="s">
        <v>8</v>
      </c>
      <c r="E234" s="294" t="s">
        <v>9</v>
      </c>
      <c r="F234" s="294" t="s">
        <v>10</v>
      </c>
      <c r="G234" s="294" t="s">
        <v>11</v>
      </c>
      <c r="H234" s="814" t="s">
        <v>12</v>
      </c>
      <c r="I234" s="815"/>
      <c r="J234" s="815"/>
      <c r="K234" s="816"/>
      <c r="L234" s="814" t="s">
        <v>13</v>
      </c>
      <c r="M234" s="815"/>
      <c r="N234" s="815"/>
      <c r="O234" s="817"/>
    </row>
    <row r="235" spans="1:15" s="285" customFormat="1" ht="31.5" customHeight="1">
      <c r="A235" s="295"/>
      <c r="B235" s="296"/>
      <c r="C235" s="296"/>
      <c r="D235" s="296"/>
      <c r="E235" s="296"/>
      <c r="F235" s="296"/>
      <c r="G235" s="296"/>
      <c r="H235" s="297"/>
      <c r="I235" s="326"/>
      <c r="J235" s="326"/>
      <c r="K235" s="327"/>
      <c r="L235" s="297"/>
      <c r="M235" s="326"/>
      <c r="N235" s="326"/>
      <c r="O235" s="328"/>
    </row>
    <row r="236" spans="1:15" s="285" customFormat="1" ht="15.75">
      <c r="A236" s="298"/>
      <c r="B236" s="299"/>
      <c r="C236" s="299"/>
      <c r="D236" s="299"/>
      <c r="E236" s="299"/>
      <c r="F236" s="299"/>
      <c r="G236" s="299"/>
      <c r="H236" s="300" t="s">
        <v>14</v>
      </c>
      <c r="I236" s="300" t="s">
        <v>15</v>
      </c>
      <c r="J236" s="300" t="s">
        <v>16</v>
      </c>
      <c r="K236" s="300" t="s">
        <v>17</v>
      </c>
      <c r="L236" s="300" t="s">
        <v>18</v>
      </c>
      <c r="M236" s="300" t="s">
        <v>19</v>
      </c>
      <c r="N236" s="300" t="s">
        <v>20</v>
      </c>
      <c r="O236" s="329" t="s">
        <v>21</v>
      </c>
    </row>
    <row r="237" spans="1:15" ht="15.75">
      <c r="A237" s="306">
        <v>160</v>
      </c>
      <c r="B237" s="307" t="s">
        <v>63</v>
      </c>
      <c r="C237" s="307">
        <v>250</v>
      </c>
      <c r="D237" s="307">
        <v>5.8</v>
      </c>
      <c r="E237" s="307">
        <v>9.1999999999999993</v>
      </c>
      <c r="F237" s="307">
        <v>31.8</v>
      </c>
      <c r="G237" s="307">
        <v>240</v>
      </c>
      <c r="H237" s="307">
        <v>0.13</v>
      </c>
      <c r="I237" s="307">
        <v>0.28999999999999998</v>
      </c>
      <c r="J237" s="307">
        <v>0.02</v>
      </c>
      <c r="K237" s="307">
        <v>0.17</v>
      </c>
      <c r="L237" s="307">
        <v>111.22</v>
      </c>
      <c r="M237" s="307">
        <v>145</v>
      </c>
      <c r="N237" s="307">
        <v>35.590000000000003</v>
      </c>
      <c r="O237" s="332">
        <v>2.4900000000000002</v>
      </c>
    </row>
    <row r="238" spans="1:15" ht="31.5">
      <c r="A238" s="306">
        <v>13</v>
      </c>
      <c r="B238" s="307" t="s">
        <v>192</v>
      </c>
      <c r="C238" s="307" t="s">
        <v>193</v>
      </c>
      <c r="D238" s="307">
        <v>22.5</v>
      </c>
      <c r="E238" s="307">
        <v>20</v>
      </c>
      <c r="F238" s="307">
        <v>20.6</v>
      </c>
      <c r="G238" s="307">
        <v>358</v>
      </c>
      <c r="H238" s="307">
        <v>0.08</v>
      </c>
      <c r="I238" s="307">
        <v>0.61</v>
      </c>
      <c r="J238" s="307">
        <v>0.09</v>
      </c>
      <c r="K238" s="307">
        <v>0.6</v>
      </c>
      <c r="L238" s="307">
        <v>267.74</v>
      </c>
      <c r="M238" s="307">
        <v>327.18</v>
      </c>
      <c r="N238" s="307">
        <v>44.11</v>
      </c>
      <c r="O238" s="332">
        <v>0.91</v>
      </c>
    </row>
    <row r="239" spans="1:15" ht="15.75">
      <c r="A239" s="306"/>
      <c r="B239" s="307" t="s">
        <v>183</v>
      </c>
      <c r="C239" s="307">
        <v>200</v>
      </c>
      <c r="D239" s="318" t="s">
        <v>164</v>
      </c>
      <c r="E239" s="318" t="s">
        <v>164</v>
      </c>
      <c r="F239" s="318" t="s">
        <v>164</v>
      </c>
      <c r="G239" s="318" t="s">
        <v>164</v>
      </c>
      <c r="H239" s="318" t="s">
        <v>164</v>
      </c>
      <c r="I239" s="335" t="s">
        <v>164</v>
      </c>
      <c r="J239" s="335" t="s">
        <v>164</v>
      </c>
      <c r="K239" s="335" t="s">
        <v>164</v>
      </c>
      <c r="L239" s="336" t="s">
        <v>164</v>
      </c>
      <c r="M239" s="336" t="s">
        <v>164</v>
      </c>
      <c r="N239" s="336" t="s">
        <v>164</v>
      </c>
      <c r="O239" s="336" t="s">
        <v>164</v>
      </c>
    </row>
    <row r="240" spans="1:15" s="286" customFormat="1" ht="15.75">
      <c r="A240" s="309"/>
      <c r="B240" s="310" t="s">
        <v>29</v>
      </c>
      <c r="C240" s="311">
        <v>100</v>
      </c>
      <c r="D240" s="311">
        <v>4.7</v>
      </c>
      <c r="E240" s="311">
        <v>0.7</v>
      </c>
      <c r="F240" s="311">
        <v>49.8</v>
      </c>
      <c r="G240" s="311">
        <v>214</v>
      </c>
      <c r="H240" s="311">
        <v>0.03</v>
      </c>
      <c r="I240" s="311" t="s">
        <v>164</v>
      </c>
      <c r="J240" s="311" t="s">
        <v>164</v>
      </c>
      <c r="K240" s="311" t="s">
        <v>164</v>
      </c>
      <c r="L240" s="311">
        <v>8</v>
      </c>
      <c r="M240" s="311">
        <v>35</v>
      </c>
      <c r="N240" s="311">
        <v>8</v>
      </c>
      <c r="O240" s="333">
        <v>0.8</v>
      </c>
    </row>
    <row r="241" spans="1:15" s="285" customFormat="1" ht="15.75">
      <c r="A241" s="298"/>
      <c r="B241" s="299" t="s">
        <v>30</v>
      </c>
      <c r="C241" s="312"/>
      <c r="D241" s="312">
        <f t="shared" ref="D241:O241" si="14">SUM(D237:D240)</f>
        <v>33</v>
      </c>
      <c r="E241" s="312">
        <f t="shared" si="14"/>
        <v>29.9</v>
      </c>
      <c r="F241" s="312">
        <f t="shared" si="14"/>
        <v>102.2</v>
      </c>
      <c r="G241" s="312">
        <f t="shared" si="14"/>
        <v>812</v>
      </c>
      <c r="H241" s="312">
        <f t="shared" si="14"/>
        <v>0.24000000000000002</v>
      </c>
      <c r="I241" s="312">
        <f t="shared" si="14"/>
        <v>0.89999999999999991</v>
      </c>
      <c r="J241" s="312">
        <f t="shared" si="14"/>
        <v>0.11</v>
      </c>
      <c r="K241" s="312">
        <f t="shared" si="14"/>
        <v>0.77</v>
      </c>
      <c r="L241" s="312">
        <f t="shared" si="14"/>
        <v>386.96000000000004</v>
      </c>
      <c r="M241" s="312">
        <f t="shared" si="14"/>
        <v>507.18</v>
      </c>
      <c r="N241" s="312">
        <f t="shared" si="14"/>
        <v>87.7</v>
      </c>
      <c r="O241" s="312">
        <f t="shared" si="14"/>
        <v>4.2</v>
      </c>
    </row>
    <row r="242" spans="1:15" s="285" customFormat="1" ht="15.75">
      <c r="A242" s="314"/>
      <c r="B242" s="314"/>
      <c r="C242" s="315"/>
      <c r="D242" s="315"/>
      <c r="E242" s="315"/>
      <c r="F242" s="315"/>
      <c r="G242" s="315"/>
      <c r="H242" s="315"/>
      <c r="I242" s="315"/>
      <c r="J242" s="315"/>
      <c r="K242" s="315"/>
      <c r="L242" s="315"/>
      <c r="M242" s="315"/>
      <c r="N242" s="315"/>
      <c r="O242" s="315"/>
    </row>
    <row r="243" spans="1:15" s="285" customFormat="1" ht="15.75">
      <c r="A243" s="314"/>
      <c r="B243" s="314"/>
      <c r="C243" s="315"/>
      <c r="D243" s="315"/>
      <c r="E243" s="315"/>
      <c r="F243" s="315"/>
      <c r="G243" s="315"/>
      <c r="H243" s="315"/>
      <c r="I243" s="315"/>
      <c r="J243" s="315"/>
      <c r="K243" s="315"/>
      <c r="L243" s="315"/>
      <c r="M243" s="315"/>
      <c r="N243" s="315"/>
      <c r="O243" s="315"/>
    </row>
    <row r="244" spans="1:15" s="285" customFormat="1" ht="15.75">
      <c r="A244" s="314"/>
      <c r="B244" s="314"/>
      <c r="C244" s="315"/>
      <c r="D244" s="315"/>
      <c r="E244" s="315"/>
      <c r="F244" s="315"/>
      <c r="G244" s="315"/>
      <c r="H244" s="315"/>
      <c r="I244" s="315"/>
      <c r="J244" s="315"/>
      <c r="K244" s="315"/>
      <c r="L244" s="315"/>
      <c r="M244" s="315"/>
      <c r="N244" s="315"/>
      <c r="O244" s="315"/>
    </row>
    <row r="245" spans="1:15" s="285" customFormat="1" ht="15.75">
      <c r="A245" s="314"/>
      <c r="B245" s="314"/>
      <c r="C245" s="315"/>
      <c r="D245" s="315"/>
      <c r="E245" s="315"/>
      <c r="F245" s="315"/>
      <c r="G245" s="315"/>
      <c r="H245" s="315"/>
      <c r="I245" s="315"/>
      <c r="J245" s="315"/>
      <c r="K245" s="315"/>
      <c r="L245" s="315"/>
      <c r="M245" s="315"/>
      <c r="N245" s="315"/>
      <c r="O245" s="315"/>
    </row>
    <row r="246" spans="1:15" s="285" customFormat="1" ht="15.75">
      <c r="A246" s="314"/>
      <c r="B246" s="314"/>
      <c r="C246" s="315"/>
      <c r="D246" s="315"/>
      <c r="E246" s="315"/>
      <c r="F246" s="315"/>
      <c r="G246" s="315"/>
      <c r="H246" s="315"/>
      <c r="I246" s="315"/>
      <c r="J246" s="315"/>
      <c r="K246" s="315"/>
      <c r="L246" s="315"/>
      <c r="M246" s="315"/>
      <c r="N246" s="315"/>
      <c r="O246" s="315"/>
    </row>
    <row r="247" spans="1:15" ht="37.5" customHeight="1">
      <c r="A247" s="813" t="s">
        <v>160</v>
      </c>
      <c r="B247" s="813"/>
      <c r="C247" s="813"/>
      <c r="D247" s="813"/>
      <c r="E247" s="813"/>
      <c r="F247" s="813"/>
      <c r="G247" s="813"/>
      <c r="H247" s="813"/>
      <c r="I247" s="813"/>
      <c r="J247" s="813"/>
      <c r="K247" s="813"/>
      <c r="L247" s="813"/>
      <c r="M247" s="813"/>
      <c r="N247" s="813"/>
      <c r="O247" s="813"/>
    </row>
    <row r="248" spans="1:15" ht="18.75">
      <c r="B248" s="291" t="s">
        <v>1</v>
      </c>
    </row>
    <row r="249" spans="1:15" ht="18.75">
      <c r="B249" s="291" t="s">
        <v>2</v>
      </c>
      <c r="I249" s="289" t="s">
        <v>161</v>
      </c>
      <c r="J249" s="324">
        <v>42999</v>
      </c>
      <c r="K249" s="325"/>
      <c r="L249" s="325"/>
    </row>
    <row r="250" spans="1:15" ht="18.75">
      <c r="B250" s="291" t="s">
        <v>3</v>
      </c>
      <c r="C250" s="292" t="s">
        <v>162</v>
      </c>
      <c r="D250" s="285"/>
      <c r="E250" s="285"/>
      <c r="F250" s="285"/>
    </row>
    <row r="251" spans="1:15" ht="15.75">
      <c r="B251" s="808" t="s">
        <v>163</v>
      </c>
      <c r="C251" s="808"/>
      <c r="D251" s="808"/>
    </row>
    <row r="252" spans="1:15" s="285" customFormat="1" ht="15.75" customHeight="1">
      <c r="A252" s="293" t="s">
        <v>6</v>
      </c>
      <c r="B252" s="294" t="s">
        <v>31</v>
      </c>
      <c r="C252" s="294" t="s">
        <v>7</v>
      </c>
      <c r="D252" s="294" t="s">
        <v>8</v>
      </c>
      <c r="E252" s="294" t="s">
        <v>9</v>
      </c>
      <c r="F252" s="294" t="s">
        <v>10</v>
      </c>
      <c r="G252" s="294" t="s">
        <v>11</v>
      </c>
      <c r="H252" s="814" t="s">
        <v>12</v>
      </c>
      <c r="I252" s="815"/>
      <c r="J252" s="815"/>
      <c r="K252" s="816"/>
      <c r="L252" s="814" t="s">
        <v>13</v>
      </c>
      <c r="M252" s="815"/>
      <c r="N252" s="815"/>
      <c r="O252" s="817"/>
    </row>
    <row r="253" spans="1:15" s="285" customFormat="1" ht="31.5" customHeight="1">
      <c r="A253" s="295"/>
      <c r="B253" s="296"/>
      <c r="C253" s="296"/>
      <c r="D253" s="296"/>
      <c r="E253" s="296"/>
      <c r="F253" s="296"/>
      <c r="G253" s="296"/>
      <c r="H253" s="297"/>
      <c r="I253" s="326"/>
      <c r="J253" s="326"/>
      <c r="K253" s="327"/>
      <c r="L253" s="297"/>
      <c r="M253" s="326"/>
      <c r="N253" s="326"/>
      <c r="O253" s="328"/>
    </row>
    <row r="254" spans="1:15" s="285" customFormat="1" ht="15.75">
      <c r="A254" s="298"/>
      <c r="B254" s="299"/>
      <c r="C254" s="299"/>
      <c r="D254" s="299"/>
      <c r="E254" s="299"/>
      <c r="F254" s="299"/>
      <c r="G254" s="299"/>
      <c r="H254" s="300" t="s">
        <v>14</v>
      </c>
      <c r="I254" s="300" t="s">
        <v>15</v>
      </c>
      <c r="J254" s="300" t="s">
        <v>16</v>
      </c>
      <c r="K254" s="300" t="s">
        <v>17</v>
      </c>
      <c r="L254" s="300" t="s">
        <v>18</v>
      </c>
      <c r="M254" s="300" t="s">
        <v>19</v>
      </c>
      <c r="N254" s="300" t="s">
        <v>20</v>
      </c>
      <c r="O254" s="329" t="s">
        <v>21</v>
      </c>
    </row>
    <row r="255" spans="1:15" s="286" customFormat="1" ht="15.75">
      <c r="A255" s="306">
        <v>10</v>
      </c>
      <c r="B255" s="307" t="s">
        <v>180</v>
      </c>
      <c r="C255" s="307" t="s">
        <v>168</v>
      </c>
      <c r="D255" s="307">
        <v>2.2000000000000002</v>
      </c>
      <c r="E255" s="307">
        <v>4.4000000000000004</v>
      </c>
      <c r="F255" s="307">
        <v>12.4</v>
      </c>
      <c r="G255" s="307">
        <v>211</v>
      </c>
      <c r="H255" s="307">
        <v>0.06</v>
      </c>
      <c r="I255" s="307">
        <v>5.32</v>
      </c>
      <c r="J255" s="307">
        <v>0.03</v>
      </c>
      <c r="K255" s="307">
        <v>0.23</v>
      </c>
      <c r="L255" s="307">
        <v>29.09</v>
      </c>
      <c r="M255" s="307">
        <v>45.75</v>
      </c>
      <c r="N255" s="307">
        <v>23.6</v>
      </c>
      <c r="O255" s="332">
        <v>0.67</v>
      </c>
    </row>
    <row r="256" spans="1:15" ht="15.75">
      <c r="A256" s="306">
        <v>398</v>
      </c>
      <c r="B256" s="307" t="s">
        <v>205</v>
      </c>
      <c r="C256" s="317">
        <v>180</v>
      </c>
      <c r="D256" s="317">
        <v>3.2</v>
      </c>
      <c r="E256" s="317">
        <v>6.7</v>
      </c>
      <c r="F256" s="317">
        <v>21.9</v>
      </c>
      <c r="G256" s="317">
        <v>163</v>
      </c>
      <c r="H256" s="317">
        <v>7.0000000000000007E-2</v>
      </c>
      <c r="I256" s="317">
        <v>4.2699999999999996</v>
      </c>
      <c r="J256" s="317">
        <v>0.01</v>
      </c>
      <c r="K256" s="317">
        <v>0.13</v>
      </c>
      <c r="L256" s="317">
        <v>22.86</v>
      </c>
      <c r="M256" s="317">
        <v>49.31</v>
      </c>
      <c r="N256" s="317">
        <v>16.16</v>
      </c>
      <c r="O256" s="337">
        <v>0.66</v>
      </c>
    </row>
    <row r="257" spans="1:15" ht="15.75">
      <c r="A257" s="306">
        <v>639</v>
      </c>
      <c r="B257" s="307" t="s">
        <v>37</v>
      </c>
      <c r="C257" s="307">
        <v>180</v>
      </c>
      <c r="D257" s="307">
        <v>0.6</v>
      </c>
      <c r="E257" s="307" t="s">
        <v>164</v>
      </c>
      <c r="F257" s="307">
        <v>31.4</v>
      </c>
      <c r="G257" s="307">
        <v>124</v>
      </c>
      <c r="H257" s="307">
        <v>0.01</v>
      </c>
      <c r="I257" s="307">
        <v>0.15</v>
      </c>
      <c r="J257" s="307">
        <v>0.01</v>
      </c>
      <c r="K257" s="307">
        <v>1.68</v>
      </c>
      <c r="L257" s="307">
        <v>56.45</v>
      </c>
      <c r="M257" s="307">
        <v>18.309999999999999</v>
      </c>
      <c r="N257" s="307">
        <v>6.86</v>
      </c>
      <c r="O257" s="332">
        <v>1.59</v>
      </c>
    </row>
    <row r="258" spans="1:15" s="286" customFormat="1" ht="15.75">
      <c r="A258" s="309"/>
      <c r="B258" s="310" t="s">
        <v>29</v>
      </c>
      <c r="C258" s="311">
        <v>100</v>
      </c>
      <c r="D258" s="311">
        <v>4.7</v>
      </c>
      <c r="E258" s="311">
        <v>0.7</v>
      </c>
      <c r="F258" s="311">
        <v>49.8</v>
      </c>
      <c r="G258" s="311">
        <v>214</v>
      </c>
      <c r="H258" s="311">
        <v>0.03</v>
      </c>
      <c r="I258" s="311" t="s">
        <v>164</v>
      </c>
      <c r="J258" s="311" t="s">
        <v>164</v>
      </c>
      <c r="K258" s="311" t="s">
        <v>164</v>
      </c>
      <c r="L258" s="311">
        <v>8</v>
      </c>
      <c r="M258" s="311">
        <v>35</v>
      </c>
      <c r="N258" s="311">
        <v>8</v>
      </c>
      <c r="O258" s="333">
        <v>0.8</v>
      </c>
    </row>
    <row r="259" spans="1:15" s="285" customFormat="1" ht="15.75">
      <c r="A259" s="298"/>
      <c r="B259" s="299" t="s">
        <v>30</v>
      </c>
      <c r="C259" s="312"/>
      <c r="D259" s="312">
        <f t="shared" ref="D259:O259" si="15">SUM(D255:D258)</f>
        <v>10.7</v>
      </c>
      <c r="E259" s="312">
        <f t="shared" si="15"/>
        <v>11.8</v>
      </c>
      <c r="F259" s="312">
        <f t="shared" si="15"/>
        <v>115.49999999999999</v>
      </c>
      <c r="G259" s="312">
        <f t="shared" si="15"/>
        <v>712</v>
      </c>
      <c r="H259" s="312">
        <f t="shared" si="15"/>
        <v>0.17</v>
      </c>
      <c r="I259" s="312">
        <f t="shared" si="15"/>
        <v>9.74</v>
      </c>
      <c r="J259" s="312">
        <f t="shared" si="15"/>
        <v>0.05</v>
      </c>
      <c r="K259" s="312">
        <f t="shared" si="15"/>
        <v>2.04</v>
      </c>
      <c r="L259" s="312">
        <f t="shared" si="15"/>
        <v>116.4</v>
      </c>
      <c r="M259" s="312">
        <f t="shared" si="15"/>
        <v>148.37</v>
      </c>
      <c r="N259" s="312">
        <f t="shared" si="15"/>
        <v>54.620000000000005</v>
      </c>
      <c r="O259" s="346">
        <f t="shared" si="15"/>
        <v>3.7199999999999998</v>
      </c>
    </row>
    <row r="260" spans="1:15" ht="37.5" customHeight="1">
      <c r="A260" s="813"/>
      <c r="B260" s="813"/>
      <c r="C260" s="813"/>
      <c r="D260" s="813"/>
      <c r="E260" s="813"/>
      <c r="F260" s="813"/>
      <c r="G260" s="813"/>
      <c r="H260" s="813"/>
      <c r="I260" s="813"/>
      <c r="J260" s="813"/>
      <c r="K260" s="813"/>
      <c r="L260" s="813"/>
      <c r="M260" s="813"/>
      <c r="N260" s="813"/>
      <c r="O260" s="813"/>
    </row>
    <row r="261" spans="1:15" ht="18.75">
      <c r="B261" s="291"/>
    </row>
    <row r="262" spans="1:15" ht="18.75">
      <c r="B262" s="291"/>
      <c r="I262" s="289" t="s">
        <v>161</v>
      </c>
      <c r="J262" s="324">
        <v>43000</v>
      </c>
      <c r="K262" s="325"/>
      <c r="L262" s="325"/>
    </row>
    <row r="263" spans="1:15" ht="18.75">
      <c r="B263" s="291"/>
      <c r="C263" s="292"/>
      <c r="D263" s="285"/>
      <c r="E263" s="285"/>
      <c r="F263" s="285"/>
    </row>
    <row r="264" spans="1:15" ht="15.75">
      <c r="B264" s="808"/>
      <c r="C264" s="808"/>
      <c r="D264" s="808"/>
    </row>
    <row r="265" spans="1:15" s="285" customFormat="1" ht="15.75" customHeight="1">
      <c r="A265" s="293" t="s">
        <v>6</v>
      </c>
      <c r="B265" s="294" t="s">
        <v>31</v>
      </c>
      <c r="C265" s="294" t="s">
        <v>7</v>
      </c>
      <c r="D265" s="294" t="s">
        <v>8</v>
      </c>
      <c r="E265" s="294" t="s">
        <v>9</v>
      </c>
      <c r="F265" s="294" t="s">
        <v>10</v>
      </c>
      <c r="G265" s="294" t="s">
        <v>11</v>
      </c>
      <c r="H265" s="814" t="s">
        <v>12</v>
      </c>
      <c r="I265" s="815"/>
      <c r="J265" s="815"/>
      <c r="K265" s="816"/>
      <c r="L265" s="814" t="s">
        <v>13</v>
      </c>
      <c r="M265" s="815"/>
      <c r="N265" s="815"/>
      <c r="O265" s="817"/>
    </row>
    <row r="266" spans="1:15" s="285" customFormat="1" ht="31.5" customHeight="1">
      <c r="A266" s="295"/>
      <c r="B266" s="296"/>
      <c r="C266" s="296"/>
      <c r="D266" s="296"/>
      <c r="E266" s="296"/>
      <c r="F266" s="296"/>
      <c r="G266" s="296"/>
      <c r="H266" s="297"/>
      <c r="I266" s="326"/>
      <c r="J266" s="326"/>
      <c r="K266" s="327"/>
      <c r="L266" s="297"/>
      <c r="M266" s="326"/>
      <c r="N266" s="326"/>
      <c r="O266" s="328"/>
    </row>
    <row r="267" spans="1:15" s="285" customFormat="1" ht="15.75">
      <c r="A267" s="298"/>
      <c r="B267" s="299"/>
      <c r="C267" s="299"/>
      <c r="D267" s="299"/>
      <c r="E267" s="299"/>
      <c r="F267" s="299"/>
      <c r="G267" s="299"/>
      <c r="H267" s="300" t="s">
        <v>14</v>
      </c>
      <c r="I267" s="300" t="s">
        <v>15</v>
      </c>
      <c r="J267" s="300" t="s">
        <v>16</v>
      </c>
      <c r="K267" s="300" t="s">
        <v>17</v>
      </c>
      <c r="L267" s="300" t="s">
        <v>18</v>
      </c>
      <c r="M267" s="300" t="s">
        <v>19</v>
      </c>
      <c r="N267" s="300" t="s">
        <v>20</v>
      </c>
      <c r="O267" s="329" t="s">
        <v>21</v>
      </c>
    </row>
    <row r="268" spans="1:15" s="286" customFormat="1" ht="15.75">
      <c r="A268" s="306" t="s">
        <v>187</v>
      </c>
      <c r="B268" s="307" t="s">
        <v>159</v>
      </c>
      <c r="C268" s="317">
        <v>100</v>
      </c>
      <c r="D268" s="317">
        <v>1.02</v>
      </c>
      <c r="E268" s="317">
        <v>5.08</v>
      </c>
      <c r="F268" s="317">
        <v>3.54</v>
      </c>
      <c r="G268" s="317">
        <v>51</v>
      </c>
      <c r="H268" s="318" t="s">
        <v>164</v>
      </c>
      <c r="I268" s="318">
        <v>23.28</v>
      </c>
      <c r="J268" s="335" t="s">
        <v>164</v>
      </c>
      <c r="K268" s="335" t="s">
        <v>164</v>
      </c>
      <c r="L268" s="336" t="s">
        <v>164</v>
      </c>
      <c r="M268" s="336" t="s">
        <v>164</v>
      </c>
      <c r="N268" s="336" t="s">
        <v>164</v>
      </c>
      <c r="O268" s="336" t="s">
        <v>164</v>
      </c>
    </row>
    <row r="269" spans="1:15" ht="31.5">
      <c r="A269" s="306">
        <v>142</v>
      </c>
      <c r="B269" s="307" t="s">
        <v>206</v>
      </c>
      <c r="C269" s="307">
        <v>250</v>
      </c>
      <c r="D269" s="307">
        <v>10.1</v>
      </c>
      <c r="E269" s="307">
        <v>5</v>
      </c>
      <c r="F269" s="307">
        <v>20.5</v>
      </c>
      <c r="G269" s="307">
        <v>169</v>
      </c>
      <c r="H269" s="307">
        <v>0.13</v>
      </c>
      <c r="I269" s="307">
        <v>6.28</v>
      </c>
      <c r="J269" s="307">
        <v>0.02</v>
      </c>
      <c r="K269" s="307">
        <v>0.35</v>
      </c>
      <c r="L269" s="307">
        <v>25.08</v>
      </c>
      <c r="M269" s="307">
        <v>127.53</v>
      </c>
      <c r="N269" s="307">
        <v>46.39</v>
      </c>
      <c r="O269" s="332">
        <v>1.36</v>
      </c>
    </row>
    <row r="270" spans="1:15" s="288" customFormat="1" ht="15.75">
      <c r="A270" s="323" t="s">
        <v>203</v>
      </c>
      <c r="B270" s="318" t="s">
        <v>70</v>
      </c>
      <c r="C270" s="318">
        <v>150</v>
      </c>
      <c r="D270" s="318">
        <v>3.7</v>
      </c>
      <c r="E270" s="318">
        <v>3.4</v>
      </c>
      <c r="F270" s="318">
        <v>37.1</v>
      </c>
      <c r="G270" s="318">
        <v>193</v>
      </c>
      <c r="H270" s="318" t="s">
        <v>164</v>
      </c>
      <c r="I270" s="335" t="s">
        <v>164</v>
      </c>
      <c r="J270" s="335" t="s">
        <v>164</v>
      </c>
      <c r="K270" s="335" t="s">
        <v>164</v>
      </c>
      <c r="L270" s="336" t="s">
        <v>164</v>
      </c>
      <c r="M270" s="336" t="s">
        <v>164</v>
      </c>
      <c r="N270" s="336" t="s">
        <v>164</v>
      </c>
      <c r="O270" s="336" t="s">
        <v>164</v>
      </c>
    </row>
    <row r="271" spans="1:15" ht="15.75">
      <c r="A271" s="306">
        <v>474</v>
      </c>
      <c r="B271" s="307" t="s">
        <v>185</v>
      </c>
      <c r="C271" s="307">
        <v>60</v>
      </c>
      <c r="D271" s="307">
        <f>11.8+0.77</f>
        <v>12.57</v>
      </c>
      <c r="E271" s="307">
        <f>11.96+2.99+0.3</f>
        <v>15.250000000000002</v>
      </c>
      <c r="F271" s="307">
        <f>0.456+4.98</f>
        <v>5.4360000000000008</v>
      </c>
      <c r="G271" s="308">
        <f>156.65+26.97+26.2</f>
        <v>209.82</v>
      </c>
      <c r="H271" s="318" t="s">
        <v>164</v>
      </c>
      <c r="I271" s="335" t="s">
        <v>164</v>
      </c>
      <c r="J271" s="335" t="s">
        <v>164</v>
      </c>
      <c r="K271" s="335" t="s">
        <v>164</v>
      </c>
      <c r="L271" s="336" t="s">
        <v>164</v>
      </c>
      <c r="M271" s="336" t="s">
        <v>164</v>
      </c>
      <c r="N271" s="336" t="s">
        <v>164</v>
      </c>
      <c r="O271" s="336" t="s">
        <v>164</v>
      </c>
    </row>
    <row r="272" spans="1:15" s="286" customFormat="1" ht="15.75">
      <c r="A272" s="306" t="s">
        <v>197</v>
      </c>
      <c r="B272" s="307" t="s">
        <v>28</v>
      </c>
      <c r="C272" s="307">
        <v>200</v>
      </c>
      <c r="D272" s="307">
        <v>0.1</v>
      </c>
      <c r="E272" s="307">
        <v>0</v>
      </c>
      <c r="F272" s="307">
        <v>18.7</v>
      </c>
      <c r="G272" s="307">
        <v>75</v>
      </c>
      <c r="H272" s="311" t="s">
        <v>164</v>
      </c>
      <c r="I272" s="311">
        <v>0.4</v>
      </c>
      <c r="J272" s="311" t="s">
        <v>164</v>
      </c>
      <c r="K272" s="311" t="s">
        <v>164</v>
      </c>
      <c r="L272" s="311" t="s">
        <v>164</v>
      </c>
      <c r="M272" s="311" t="s">
        <v>164</v>
      </c>
      <c r="N272" s="311" t="s">
        <v>164</v>
      </c>
      <c r="O272" s="311" t="s">
        <v>164</v>
      </c>
    </row>
    <row r="273" spans="1:15" s="286" customFormat="1" ht="15.75">
      <c r="A273" s="309"/>
      <c r="B273" s="310" t="s">
        <v>29</v>
      </c>
      <c r="C273" s="311">
        <v>100</v>
      </c>
      <c r="D273" s="311">
        <v>4.7</v>
      </c>
      <c r="E273" s="311">
        <v>0.7</v>
      </c>
      <c r="F273" s="311">
        <v>49.8</v>
      </c>
      <c r="G273" s="311">
        <v>214</v>
      </c>
      <c r="H273" s="311">
        <v>0.03</v>
      </c>
      <c r="I273" s="311" t="s">
        <v>164</v>
      </c>
      <c r="J273" s="311" t="s">
        <v>164</v>
      </c>
      <c r="K273" s="311" t="s">
        <v>164</v>
      </c>
      <c r="L273" s="311">
        <v>8</v>
      </c>
      <c r="M273" s="311">
        <v>35</v>
      </c>
      <c r="N273" s="311">
        <v>8</v>
      </c>
      <c r="O273" s="333">
        <v>0.8</v>
      </c>
    </row>
    <row r="274" spans="1:15" s="285" customFormat="1" ht="15.75">
      <c r="A274" s="298"/>
      <c r="B274" s="299" t="s">
        <v>30</v>
      </c>
      <c r="C274" s="312"/>
      <c r="D274" s="312">
        <f t="shared" ref="D274:O274" si="16">SUM(D269:D273)</f>
        <v>31.17</v>
      </c>
      <c r="E274" s="312">
        <f t="shared" si="16"/>
        <v>24.35</v>
      </c>
      <c r="F274" s="312">
        <f t="shared" si="16"/>
        <v>131.536</v>
      </c>
      <c r="G274" s="312">
        <f t="shared" si="16"/>
        <v>860.81999999999994</v>
      </c>
      <c r="H274" s="312">
        <f t="shared" si="16"/>
        <v>0.16</v>
      </c>
      <c r="I274" s="312">
        <f t="shared" si="16"/>
        <v>6.6800000000000006</v>
      </c>
      <c r="J274" s="312">
        <f t="shared" si="16"/>
        <v>0.02</v>
      </c>
      <c r="K274" s="312">
        <f t="shared" si="16"/>
        <v>0.35</v>
      </c>
      <c r="L274" s="312">
        <f t="shared" si="16"/>
        <v>33.08</v>
      </c>
      <c r="M274" s="312">
        <f t="shared" si="16"/>
        <v>162.53</v>
      </c>
      <c r="N274" s="312">
        <f t="shared" si="16"/>
        <v>54.39</v>
      </c>
      <c r="O274" s="312">
        <f t="shared" si="16"/>
        <v>2.16</v>
      </c>
    </row>
    <row r="275" spans="1:15" s="285" customFormat="1" ht="53.25" customHeight="1"/>
    <row r="276" spans="1:15" s="285" customFormat="1" ht="39.75" customHeight="1"/>
    <row r="277" spans="1:15" ht="37.5" customHeight="1">
      <c r="A277" s="813" t="s">
        <v>160</v>
      </c>
      <c r="B277" s="813"/>
      <c r="C277" s="813"/>
      <c r="D277" s="813"/>
      <c r="E277" s="813"/>
      <c r="F277" s="813"/>
      <c r="G277" s="813"/>
      <c r="H277" s="813"/>
      <c r="I277" s="813"/>
      <c r="J277" s="813"/>
      <c r="K277" s="813"/>
      <c r="L277" s="813"/>
      <c r="M277" s="813"/>
      <c r="N277" s="813"/>
      <c r="O277" s="813"/>
    </row>
    <row r="278" spans="1:15" ht="18.75">
      <c r="B278" s="291" t="s">
        <v>1</v>
      </c>
    </row>
    <row r="279" spans="1:15" ht="18.75">
      <c r="B279" s="291" t="s">
        <v>2</v>
      </c>
      <c r="I279" s="289" t="s">
        <v>161</v>
      </c>
      <c r="J279" s="324">
        <v>43003</v>
      </c>
      <c r="K279" s="325"/>
      <c r="L279" s="325"/>
    </row>
    <row r="280" spans="1:15" ht="18.75">
      <c r="B280" s="291" t="s">
        <v>3</v>
      </c>
      <c r="C280" s="292" t="s">
        <v>162</v>
      </c>
      <c r="D280" s="285"/>
      <c r="E280" s="285"/>
      <c r="F280" s="285"/>
    </row>
    <row r="281" spans="1:15" ht="15.75">
      <c r="B281" s="808" t="s">
        <v>163</v>
      </c>
      <c r="C281" s="808"/>
      <c r="D281" s="808"/>
    </row>
    <row r="282" spans="1:15" s="285" customFormat="1" ht="15.75" customHeight="1">
      <c r="A282" s="293" t="s">
        <v>6</v>
      </c>
      <c r="B282" s="294" t="s">
        <v>31</v>
      </c>
      <c r="C282" s="294" t="s">
        <v>7</v>
      </c>
      <c r="D282" s="294" t="s">
        <v>8</v>
      </c>
      <c r="E282" s="294" t="s">
        <v>9</v>
      </c>
      <c r="F282" s="294" t="s">
        <v>10</v>
      </c>
      <c r="G282" s="294" t="s">
        <v>11</v>
      </c>
      <c r="H282" s="814" t="s">
        <v>12</v>
      </c>
      <c r="I282" s="815"/>
      <c r="J282" s="815"/>
      <c r="K282" s="816"/>
      <c r="L282" s="814" t="s">
        <v>13</v>
      </c>
      <c r="M282" s="815"/>
      <c r="N282" s="815"/>
      <c r="O282" s="817"/>
    </row>
    <row r="283" spans="1:15" s="285" customFormat="1" ht="31.5" customHeight="1">
      <c r="A283" s="295"/>
      <c r="B283" s="296"/>
      <c r="C283" s="296"/>
      <c r="D283" s="296"/>
      <c r="E283" s="296"/>
      <c r="F283" s="296"/>
      <c r="G283" s="296"/>
      <c r="H283" s="297"/>
      <c r="I283" s="326"/>
      <c r="J283" s="326"/>
      <c r="K283" s="327"/>
      <c r="L283" s="297"/>
      <c r="M283" s="326"/>
      <c r="N283" s="326"/>
      <c r="O283" s="328"/>
    </row>
    <row r="284" spans="1:15" s="285" customFormat="1" ht="15.75">
      <c r="A284" s="298"/>
      <c r="B284" s="299"/>
      <c r="C284" s="299"/>
      <c r="D284" s="299"/>
      <c r="E284" s="299"/>
      <c r="F284" s="299"/>
      <c r="G284" s="299"/>
      <c r="H284" s="300" t="s">
        <v>14</v>
      </c>
      <c r="I284" s="300" t="s">
        <v>15</v>
      </c>
      <c r="J284" s="300" t="s">
        <v>16</v>
      </c>
      <c r="K284" s="300" t="s">
        <v>17</v>
      </c>
      <c r="L284" s="300" t="s">
        <v>18</v>
      </c>
      <c r="M284" s="300" t="s">
        <v>19</v>
      </c>
      <c r="N284" s="300" t="s">
        <v>20</v>
      </c>
      <c r="O284" s="329" t="s">
        <v>21</v>
      </c>
    </row>
    <row r="285" spans="1:15" s="286" customFormat="1" ht="15.75">
      <c r="A285" s="306">
        <v>133</v>
      </c>
      <c r="B285" s="307" t="s">
        <v>25</v>
      </c>
      <c r="C285" s="307">
        <v>200</v>
      </c>
      <c r="D285" s="317">
        <v>10.1</v>
      </c>
      <c r="E285" s="317">
        <v>5</v>
      </c>
      <c r="F285" s="317">
        <v>20.5</v>
      </c>
      <c r="G285" s="317">
        <v>169</v>
      </c>
      <c r="H285" s="317">
        <v>0.13</v>
      </c>
      <c r="I285" s="317">
        <v>6.28</v>
      </c>
      <c r="J285" s="317">
        <v>0.02</v>
      </c>
      <c r="K285" s="317">
        <v>0.35</v>
      </c>
      <c r="L285" s="317">
        <v>25.08</v>
      </c>
      <c r="M285" s="317">
        <v>127.53</v>
      </c>
      <c r="N285" s="317">
        <v>46.39</v>
      </c>
      <c r="O285" s="337">
        <v>1.36</v>
      </c>
    </row>
    <row r="286" spans="1:15" s="287" customFormat="1" ht="15.75">
      <c r="A286" s="304">
        <v>508</v>
      </c>
      <c r="B286" s="305" t="s">
        <v>115</v>
      </c>
      <c r="C286" s="305">
        <v>110</v>
      </c>
      <c r="D286" s="305">
        <v>8.6999999999999993</v>
      </c>
      <c r="E286" s="305">
        <v>7.8</v>
      </c>
      <c r="F286" s="305">
        <v>42.6</v>
      </c>
      <c r="G286" s="305">
        <v>279</v>
      </c>
      <c r="H286" s="305">
        <v>0.14000000000000001</v>
      </c>
      <c r="I286" s="305">
        <v>0.13</v>
      </c>
      <c r="J286" s="305" t="s">
        <v>164</v>
      </c>
      <c r="K286" s="305">
        <v>0.32</v>
      </c>
      <c r="L286" s="305">
        <v>25.76</v>
      </c>
      <c r="M286" s="305">
        <v>135.16999999999999</v>
      </c>
      <c r="N286" s="305">
        <v>35.29</v>
      </c>
      <c r="O286" s="331">
        <v>2.99</v>
      </c>
    </row>
    <row r="287" spans="1:15" ht="15.75">
      <c r="A287" s="306">
        <v>437</v>
      </c>
      <c r="B287" s="307" t="s">
        <v>131</v>
      </c>
      <c r="C287" s="307" t="s">
        <v>200</v>
      </c>
      <c r="D287" s="307">
        <v>6.9</v>
      </c>
      <c r="E287" s="307">
        <v>3.3</v>
      </c>
      <c r="F287" s="307">
        <v>2</v>
      </c>
      <c r="G287" s="307">
        <v>166</v>
      </c>
      <c r="H287" s="307">
        <v>0.09</v>
      </c>
      <c r="I287" s="307">
        <v>2.0099999999999998</v>
      </c>
      <c r="J287" s="307" t="s">
        <v>164</v>
      </c>
      <c r="K287" s="307">
        <v>0.59</v>
      </c>
      <c r="L287" s="307">
        <v>15.86</v>
      </c>
      <c r="M287" s="307">
        <v>230.4</v>
      </c>
      <c r="N287" s="307">
        <v>31.93</v>
      </c>
      <c r="O287" s="332">
        <v>2.36</v>
      </c>
    </row>
    <row r="288" spans="1:15" ht="15.75">
      <c r="A288" s="306">
        <v>685</v>
      </c>
      <c r="B288" s="307" t="s">
        <v>43</v>
      </c>
      <c r="C288" s="307">
        <v>180</v>
      </c>
      <c r="D288" s="307">
        <v>0.2</v>
      </c>
      <c r="E288" s="307" t="s">
        <v>167</v>
      </c>
      <c r="F288" s="307">
        <v>15</v>
      </c>
      <c r="G288" s="307">
        <v>58</v>
      </c>
      <c r="H288" s="307" t="s">
        <v>164</v>
      </c>
      <c r="I288" s="307">
        <v>0.3</v>
      </c>
      <c r="J288" s="307" t="s">
        <v>164</v>
      </c>
      <c r="K288" s="307" t="s">
        <v>164</v>
      </c>
      <c r="L288" s="307">
        <v>5.29</v>
      </c>
      <c r="M288" s="307">
        <v>8.2200000000000006</v>
      </c>
      <c r="N288" s="307">
        <v>3.64</v>
      </c>
      <c r="O288" s="332">
        <v>0.7</v>
      </c>
    </row>
    <row r="289" spans="1:15" s="286" customFormat="1" ht="15.75">
      <c r="A289" s="309"/>
      <c r="B289" s="310" t="s">
        <v>29</v>
      </c>
      <c r="C289" s="311">
        <v>100</v>
      </c>
      <c r="D289" s="311">
        <v>4.7</v>
      </c>
      <c r="E289" s="311">
        <v>0.7</v>
      </c>
      <c r="F289" s="311">
        <v>49.8</v>
      </c>
      <c r="G289" s="311">
        <v>214</v>
      </c>
      <c r="H289" s="311">
        <v>0.03</v>
      </c>
      <c r="I289" s="311" t="s">
        <v>164</v>
      </c>
      <c r="J289" s="311" t="s">
        <v>164</v>
      </c>
      <c r="K289" s="311" t="s">
        <v>164</v>
      </c>
      <c r="L289" s="311">
        <v>8</v>
      </c>
      <c r="M289" s="311">
        <v>35</v>
      </c>
      <c r="N289" s="311">
        <v>8</v>
      </c>
      <c r="O289" s="333">
        <v>0.8</v>
      </c>
    </row>
    <row r="290" spans="1:15" s="285" customFormat="1" ht="15.75">
      <c r="A290" s="298"/>
      <c r="B290" s="299" t="s">
        <v>30</v>
      </c>
      <c r="C290" s="312"/>
      <c r="D290" s="312">
        <f t="shared" ref="D290:O290" si="17">SUM(D285:D289)</f>
        <v>30.599999999999994</v>
      </c>
      <c r="E290" s="312">
        <f t="shared" si="17"/>
        <v>16.8</v>
      </c>
      <c r="F290" s="312">
        <f t="shared" si="17"/>
        <v>129.89999999999998</v>
      </c>
      <c r="G290" s="312">
        <f t="shared" si="17"/>
        <v>886</v>
      </c>
      <c r="H290" s="312">
        <f t="shared" si="17"/>
        <v>0.39</v>
      </c>
      <c r="I290" s="312">
        <f t="shared" si="17"/>
        <v>8.7200000000000006</v>
      </c>
      <c r="J290" s="312">
        <f t="shared" si="17"/>
        <v>0.02</v>
      </c>
      <c r="K290" s="312">
        <f t="shared" si="17"/>
        <v>1.2599999999999998</v>
      </c>
      <c r="L290" s="312">
        <f t="shared" si="17"/>
        <v>79.990000000000009</v>
      </c>
      <c r="M290" s="312">
        <f t="shared" si="17"/>
        <v>536.32000000000005</v>
      </c>
      <c r="N290" s="312">
        <f t="shared" si="17"/>
        <v>125.25000000000001</v>
      </c>
      <c r="O290" s="346">
        <f t="shared" si="17"/>
        <v>8.2100000000000009</v>
      </c>
    </row>
    <row r="291" spans="1:15" ht="37.5" customHeight="1">
      <c r="A291" s="813"/>
      <c r="B291" s="813"/>
      <c r="C291" s="813"/>
      <c r="D291" s="813"/>
      <c r="E291" s="813"/>
      <c r="F291" s="813"/>
      <c r="G291" s="813"/>
      <c r="H291" s="813"/>
      <c r="I291" s="813"/>
      <c r="J291" s="813"/>
      <c r="K291" s="813"/>
      <c r="L291" s="813"/>
      <c r="M291" s="813"/>
      <c r="N291" s="813"/>
      <c r="O291" s="813"/>
    </row>
    <row r="292" spans="1:15" ht="18.75">
      <c r="B292" s="291"/>
    </row>
    <row r="293" spans="1:15" ht="18.75">
      <c r="B293" s="291"/>
      <c r="I293" s="289" t="s">
        <v>161</v>
      </c>
      <c r="J293" s="324">
        <v>43004</v>
      </c>
      <c r="K293" s="325"/>
      <c r="L293" s="325"/>
    </row>
    <row r="294" spans="1:15" ht="18.75">
      <c r="B294" s="291"/>
      <c r="C294" s="292"/>
      <c r="D294" s="285"/>
      <c r="E294" s="285"/>
      <c r="F294" s="285"/>
    </row>
    <row r="295" spans="1:15" ht="15.75">
      <c r="B295" s="808"/>
      <c r="C295" s="808"/>
      <c r="D295" s="808"/>
    </row>
    <row r="296" spans="1:15" s="285" customFormat="1" ht="15.75" customHeight="1">
      <c r="A296" s="293" t="s">
        <v>6</v>
      </c>
      <c r="B296" s="294" t="s">
        <v>31</v>
      </c>
      <c r="C296" s="294" t="s">
        <v>7</v>
      </c>
      <c r="D296" s="294" t="s">
        <v>8</v>
      </c>
      <c r="E296" s="294" t="s">
        <v>9</v>
      </c>
      <c r="F296" s="294" t="s">
        <v>10</v>
      </c>
      <c r="G296" s="294" t="s">
        <v>11</v>
      </c>
      <c r="H296" s="814" t="s">
        <v>12</v>
      </c>
      <c r="I296" s="815"/>
      <c r="J296" s="815"/>
      <c r="K296" s="816"/>
      <c r="L296" s="814" t="s">
        <v>13</v>
      </c>
      <c r="M296" s="815"/>
      <c r="N296" s="815"/>
      <c r="O296" s="817"/>
    </row>
    <row r="297" spans="1:15" s="285" customFormat="1" ht="31.5" customHeight="1">
      <c r="A297" s="295"/>
      <c r="B297" s="296"/>
      <c r="C297" s="296"/>
      <c r="D297" s="296"/>
      <c r="E297" s="296"/>
      <c r="F297" s="296"/>
      <c r="G297" s="296"/>
      <c r="H297" s="297"/>
      <c r="I297" s="326"/>
      <c r="J297" s="326"/>
      <c r="K297" s="327"/>
      <c r="L297" s="297"/>
      <c r="M297" s="326"/>
      <c r="N297" s="326"/>
      <c r="O297" s="328"/>
    </row>
    <row r="298" spans="1:15" s="285" customFormat="1" ht="15.75">
      <c r="A298" s="298"/>
      <c r="B298" s="299"/>
      <c r="C298" s="299"/>
      <c r="D298" s="299"/>
      <c r="E298" s="299"/>
      <c r="F298" s="299"/>
      <c r="G298" s="299"/>
      <c r="H298" s="300" t="s">
        <v>14</v>
      </c>
      <c r="I298" s="300" t="s">
        <v>15</v>
      </c>
      <c r="J298" s="300" t="s">
        <v>16</v>
      </c>
      <c r="K298" s="300" t="s">
        <v>17</v>
      </c>
      <c r="L298" s="300" t="s">
        <v>18</v>
      </c>
      <c r="M298" s="300" t="s">
        <v>19</v>
      </c>
      <c r="N298" s="300" t="s">
        <v>20</v>
      </c>
      <c r="O298" s="329" t="s">
        <v>21</v>
      </c>
    </row>
    <row r="299" spans="1:15" s="286" customFormat="1" ht="15.75">
      <c r="A299" s="306" t="s">
        <v>187</v>
      </c>
      <c r="B299" s="307" t="s">
        <v>159</v>
      </c>
      <c r="C299" s="317">
        <v>100</v>
      </c>
      <c r="D299" s="317">
        <v>1.02</v>
      </c>
      <c r="E299" s="317">
        <v>5.08</v>
      </c>
      <c r="F299" s="317">
        <v>3.54</v>
      </c>
      <c r="G299" s="317">
        <v>51</v>
      </c>
      <c r="H299" s="318" t="s">
        <v>164</v>
      </c>
      <c r="I299" s="318">
        <v>23.28</v>
      </c>
      <c r="J299" s="335" t="s">
        <v>164</v>
      </c>
      <c r="K299" s="335" t="s">
        <v>164</v>
      </c>
      <c r="L299" s="336" t="s">
        <v>164</v>
      </c>
      <c r="M299" s="336" t="s">
        <v>164</v>
      </c>
      <c r="N299" s="336" t="s">
        <v>164</v>
      </c>
      <c r="O299" s="336" t="s">
        <v>164</v>
      </c>
    </row>
    <row r="300" spans="1:15" ht="15.75">
      <c r="A300" s="306" t="s">
        <v>207</v>
      </c>
      <c r="B300" s="307" t="s">
        <v>95</v>
      </c>
      <c r="C300" s="307">
        <v>250</v>
      </c>
      <c r="D300" s="307">
        <v>3.1</v>
      </c>
      <c r="E300" s="307">
        <v>3.3</v>
      </c>
      <c r="F300" s="307">
        <v>14.8</v>
      </c>
      <c r="G300" s="307">
        <v>101</v>
      </c>
      <c r="H300" s="318" t="s">
        <v>164</v>
      </c>
      <c r="I300" s="318">
        <v>6.06</v>
      </c>
      <c r="J300" s="335" t="s">
        <v>164</v>
      </c>
      <c r="K300" s="335" t="s">
        <v>164</v>
      </c>
      <c r="L300" s="336" t="s">
        <v>164</v>
      </c>
      <c r="M300" s="336" t="s">
        <v>164</v>
      </c>
      <c r="N300" s="336" t="s">
        <v>164</v>
      </c>
      <c r="O300" s="336" t="s">
        <v>164</v>
      </c>
    </row>
    <row r="301" spans="1:15" s="288" customFormat="1" ht="15.75">
      <c r="A301" s="323" t="s">
        <v>203</v>
      </c>
      <c r="B301" s="318" t="s">
        <v>70</v>
      </c>
      <c r="C301" s="318">
        <v>150</v>
      </c>
      <c r="D301" s="318">
        <v>3.7</v>
      </c>
      <c r="E301" s="318">
        <v>3.4</v>
      </c>
      <c r="F301" s="318">
        <v>37.1</v>
      </c>
      <c r="G301" s="318">
        <v>193</v>
      </c>
      <c r="H301" s="318" t="s">
        <v>164</v>
      </c>
      <c r="I301" s="335" t="s">
        <v>164</v>
      </c>
      <c r="J301" s="335" t="s">
        <v>164</v>
      </c>
      <c r="K301" s="335" t="s">
        <v>164</v>
      </c>
      <c r="L301" s="336" t="s">
        <v>164</v>
      </c>
      <c r="M301" s="336" t="s">
        <v>164</v>
      </c>
      <c r="N301" s="336" t="s">
        <v>164</v>
      </c>
      <c r="O301" s="336" t="s">
        <v>164</v>
      </c>
    </row>
    <row r="302" spans="1:15" ht="31.5">
      <c r="A302" s="306">
        <v>364</v>
      </c>
      <c r="B302" s="307" t="s">
        <v>208</v>
      </c>
      <c r="C302" s="317">
        <v>155</v>
      </c>
      <c r="D302" s="317">
        <v>13</v>
      </c>
      <c r="E302" s="317">
        <v>8.8000000000000007</v>
      </c>
      <c r="F302" s="317">
        <v>15.2</v>
      </c>
      <c r="G302" s="317">
        <v>196</v>
      </c>
      <c r="H302" s="317">
        <v>0.12</v>
      </c>
      <c r="I302" s="317">
        <v>0.32</v>
      </c>
      <c r="J302" s="317">
        <v>0.02</v>
      </c>
      <c r="K302" s="317">
        <v>0.76</v>
      </c>
      <c r="L302" s="317">
        <v>52.75</v>
      </c>
      <c r="M302" s="317">
        <v>236.59</v>
      </c>
      <c r="N302" s="317">
        <v>37.229999999999997</v>
      </c>
      <c r="O302" s="337">
        <v>1.1000000000000001</v>
      </c>
    </row>
    <row r="303" spans="1:15" ht="15.75">
      <c r="A303" s="306">
        <v>639</v>
      </c>
      <c r="B303" s="307" t="s">
        <v>37</v>
      </c>
      <c r="C303" s="307">
        <v>180</v>
      </c>
      <c r="D303" s="307">
        <v>0.6</v>
      </c>
      <c r="E303" s="307" t="s">
        <v>164</v>
      </c>
      <c r="F303" s="307">
        <v>31.4</v>
      </c>
      <c r="G303" s="307">
        <v>124</v>
      </c>
      <c r="H303" s="307">
        <v>0.01</v>
      </c>
      <c r="I303" s="307">
        <v>0.15</v>
      </c>
      <c r="J303" s="307">
        <v>0.01</v>
      </c>
      <c r="K303" s="307">
        <v>1.68</v>
      </c>
      <c r="L303" s="307">
        <v>56.45</v>
      </c>
      <c r="M303" s="307">
        <v>18.309999999999999</v>
      </c>
      <c r="N303" s="307">
        <v>6.86</v>
      </c>
      <c r="O303" s="332">
        <v>1.59</v>
      </c>
    </row>
    <row r="304" spans="1:15" s="286" customFormat="1" ht="15.75">
      <c r="A304" s="309"/>
      <c r="B304" s="310" t="s">
        <v>29</v>
      </c>
      <c r="C304" s="311">
        <v>100</v>
      </c>
      <c r="D304" s="311">
        <v>4.7</v>
      </c>
      <c r="E304" s="311">
        <v>0.7</v>
      </c>
      <c r="F304" s="311">
        <v>49.8</v>
      </c>
      <c r="G304" s="311">
        <v>214</v>
      </c>
      <c r="H304" s="311">
        <v>0.03</v>
      </c>
      <c r="I304" s="311" t="s">
        <v>164</v>
      </c>
      <c r="J304" s="311" t="s">
        <v>164</v>
      </c>
      <c r="K304" s="311" t="s">
        <v>164</v>
      </c>
      <c r="L304" s="311">
        <v>8</v>
      </c>
      <c r="M304" s="311">
        <v>35</v>
      </c>
      <c r="N304" s="311">
        <v>8</v>
      </c>
      <c r="O304" s="333">
        <v>0.8</v>
      </c>
    </row>
    <row r="305" spans="1:15" s="285" customFormat="1" ht="15.75">
      <c r="A305" s="298"/>
      <c r="B305" s="299" t="s">
        <v>30</v>
      </c>
      <c r="C305" s="312"/>
      <c r="D305" s="312">
        <f>SUM(D299:D304)</f>
        <v>26.12</v>
      </c>
      <c r="E305" s="312">
        <f t="shared" ref="E305:O305" si="18">SUM(E299:E304)</f>
        <v>21.279999999999998</v>
      </c>
      <c r="F305" s="312">
        <f t="shared" si="18"/>
        <v>151.83999999999997</v>
      </c>
      <c r="G305" s="312">
        <f t="shared" si="18"/>
        <v>879</v>
      </c>
      <c r="H305" s="312">
        <f t="shared" si="18"/>
        <v>0.16</v>
      </c>
      <c r="I305" s="312">
        <f t="shared" si="18"/>
        <v>29.81</v>
      </c>
      <c r="J305" s="312">
        <f t="shared" si="18"/>
        <v>0.03</v>
      </c>
      <c r="K305" s="312">
        <f t="shared" si="18"/>
        <v>2.44</v>
      </c>
      <c r="L305" s="312">
        <f t="shared" si="18"/>
        <v>117.2</v>
      </c>
      <c r="M305" s="312">
        <f t="shared" si="18"/>
        <v>289.89999999999998</v>
      </c>
      <c r="N305" s="312">
        <f t="shared" si="18"/>
        <v>52.089999999999996</v>
      </c>
      <c r="O305" s="312">
        <f t="shared" si="18"/>
        <v>3.49</v>
      </c>
    </row>
    <row r="306" spans="1:15" s="285" customFormat="1" ht="15.75">
      <c r="A306" s="314"/>
      <c r="B306" s="314"/>
      <c r="C306" s="315"/>
      <c r="D306" s="315"/>
      <c r="E306" s="315"/>
      <c r="F306" s="315"/>
      <c r="G306" s="315"/>
      <c r="H306" s="315"/>
      <c r="I306" s="315"/>
      <c r="J306" s="315"/>
      <c r="K306" s="315"/>
      <c r="L306" s="315"/>
      <c r="M306" s="315"/>
      <c r="N306" s="315"/>
      <c r="O306" s="315"/>
    </row>
    <row r="307" spans="1:15" s="285" customFormat="1" ht="15.75">
      <c r="A307" s="314"/>
      <c r="B307" s="314"/>
      <c r="C307" s="315"/>
      <c r="D307" s="315"/>
      <c r="E307" s="315"/>
      <c r="F307" s="315"/>
      <c r="G307" s="315"/>
      <c r="H307" s="315"/>
      <c r="I307" s="315"/>
      <c r="J307" s="315"/>
      <c r="K307" s="315"/>
      <c r="L307" s="315"/>
      <c r="M307" s="315"/>
      <c r="N307" s="315"/>
      <c r="O307" s="315"/>
    </row>
    <row r="308" spans="1:15" s="285" customFormat="1" ht="15.75">
      <c r="A308" s="314"/>
      <c r="B308" s="314"/>
      <c r="C308" s="315"/>
      <c r="D308" s="315"/>
      <c r="E308" s="315"/>
      <c r="F308" s="315"/>
      <c r="G308" s="315"/>
      <c r="H308" s="315"/>
      <c r="I308" s="315"/>
      <c r="J308" s="315"/>
      <c r="K308" s="315"/>
      <c r="L308" s="315"/>
      <c r="M308" s="315"/>
      <c r="N308" s="315"/>
      <c r="O308" s="315"/>
    </row>
    <row r="309" spans="1:15" s="285" customFormat="1" ht="15.75">
      <c r="A309" s="314"/>
      <c r="B309" s="314"/>
      <c r="C309" s="315"/>
      <c r="D309" s="315"/>
      <c r="E309" s="315"/>
      <c r="F309" s="315"/>
      <c r="G309" s="315"/>
      <c r="H309" s="315"/>
      <c r="I309" s="315"/>
      <c r="J309" s="315"/>
      <c r="K309" s="315"/>
      <c r="L309" s="315"/>
      <c r="M309" s="315"/>
      <c r="N309" s="315"/>
      <c r="O309" s="315"/>
    </row>
    <row r="310" spans="1:15" s="285" customFormat="1" ht="15.75">
      <c r="A310" s="314"/>
      <c r="B310" s="314"/>
      <c r="C310" s="315"/>
      <c r="D310" s="315"/>
      <c r="E310" s="315"/>
      <c r="F310" s="315"/>
      <c r="G310" s="315"/>
      <c r="H310" s="315"/>
      <c r="I310" s="315"/>
      <c r="J310" s="315"/>
      <c r="K310" s="315"/>
      <c r="L310" s="315"/>
      <c r="M310" s="315"/>
      <c r="N310" s="315"/>
      <c r="O310" s="315"/>
    </row>
    <row r="311" spans="1:15" s="285" customFormat="1" ht="15.75">
      <c r="A311" s="314"/>
      <c r="B311" s="314"/>
      <c r="C311" s="315"/>
      <c r="D311" s="315"/>
      <c r="E311" s="315"/>
      <c r="F311" s="315"/>
      <c r="G311" s="315"/>
      <c r="H311" s="315"/>
      <c r="I311" s="315"/>
      <c r="J311" s="315"/>
      <c r="K311" s="315"/>
      <c r="L311" s="315"/>
      <c r="M311" s="315"/>
      <c r="N311" s="315"/>
      <c r="O311" s="315"/>
    </row>
    <row r="312" spans="1:15" s="285" customFormat="1" ht="15.75">
      <c r="A312" s="314"/>
      <c r="B312" s="314"/>
      <c r="C312" s="315"/>
      <c r="D312" s="315"/>
      <c r="E312" s="315"/>
      <c r="F312" s="315"/>
      <c r="G312" s="315"/>
      <c r="H312" s="315"/>
      <c r="I312" s="315"/>
      <c r="J312" s="315"/>
      <c r="K312" s="315"/>
      <c r="L312" s="315"/>
      <c r="M312" s="315"/>
      <c r="N312" s="315"/>
      <c r="O312" s="315"/>
    </row>
    <row r="313" spans="1:15" ht="37.5" customHeight="1">
      <c r="A313" s="813" t="s">
        <v>160</v>
      </c>
      <c r="B313" s="813"/>
      <c r="C313" s="813"/>
      <c r="D313" s="813"/>
      <c r="E313" s="813"/>
      <c r="F313" s="813"/>
      <c r="G313" s="813"/>
      <c r="H313" s="813"/>
      <c r="I313" s="813"/>
      <c r="J313" s="813"/>
      <c r="K313" s="813"/>
      <c r="L313" s="813"/>
      <c r="M313" s="813"/>
      <c r="N313" s="813"/>
      <c r="O313" s="813"/>
    </row>
    <row r="314" spans="1:15" ht="18.75">
      <c r="B314" s="291" t="s">
        <v>1</v>
      </c>
    </row>
    <row r="315" spans="1:15" ht="18.75">
      <c r="B315" s="291" t="s">
        <v>2</v>
      </c>
      <c r="I315" s="289" t="s">
        <v>161</v>
      </c>
      <c r="J315" s="324">
        <v>43005</v>
      </c>
      <c r="K315" s="325"/>
      <c r="L315" s="325"/>
    </row>
    <row r="316" spans="1:15" ht="18.75">
      <c r="B316" s="291" t="s">
        <v>3</v>
      </c>
      <c r="C316" s="292" t="s">
        <v>162</v>
      </c>
      <c r="D316" s="285"/>
      <c r="E316" s="285"/>
      <c r="F316" s="285"/>
    </row>
    <row r="317" spans="1:15" ht="15.75">
      <c r="B317" s="808" t="s">
        <v>163</v>
      </c>
      <c r="C317" s="808"/>
      <c r="D317" s="808"/>
    </row>
    <row r="318" spans="1:15" s="285" customFormat="1" ht="15.75" customHeight="1">
      <c r="A318" s="293" t="s">
        <v>6</v>
      </c>
      <c r="B318" s="294" t="s">
        <v>31</v>
      </c>
      <c r="C318" s="294" t="s">
        <v>7</v>
      </c>
      <c r="D318" s="294" t="s">
        <v>8</v>
      </c>
      <c r="E318" s="294" t="s">
        <v>9</v>
      </c>
      <c r="F318" s="294" t="s">
        <v>10</v>
      </c>
      <c r="G318" s="294" t="s">
        <v>11</v>
      </c>
      <c r="H318" s="814" t="s">
        <v>12</v>
      </c>
      <c r="I318" s="815"/>
      <c r="J318" s="815"/>
      <c r="K318" s="816"/>
      <c r="L318" s="814" t="s">
        <v>13</v>
      </c>
      <c r="M318" s="815"/>
      <c r="N318" s="815"/>
      <c r="O318" s="817"/>
    </row>
    <row r="319" spans="1:15" s="285" customFormat="1" ht="31.5" customHeight="1">
      <c r="A319" s="295"/>
      <c r="B319" s="296"/>
      <c r="C319" s="296"/>
      <c r="D319" s="296"/>
      <c r="E319" s="296"/>
      <c r="F319" s="296"/>
      <c r="G319" s="296"/>
      <c r="H319" s="297"/>
      <c r="I319" s="326"/>
      <c r="J319" s="326"/>
      <c r="K319" s="327"/>
      <c r="L319" s="297"/>
      <c r="M319" s="326"/>
      <c r="N319" s="326"/>
      <c r="O319" s="328"/>
    </row>
    <row r="320" spans="1:15" s="285" customFormat="1" ht="15.75">
      <c r="A320" s="298"/>
      <c r="B320" s="299"/>
      <c r="C320" s="299"/>
      <c r="D320" s="299"/>
      <c r="E320" s="299"/>
      <c r="F320" s="299"/>
      <c r="G320" s="299"/>
      <c r="H320" s="300" t="s">
        <v>14</v>
      </c>
      <c r="I320" s="300" t="s">
        <v>15</v>
      </c>
      <c r="J320" s="300" t="s">
        <v>16</v>
      </c>
      <c r="K320" s="300" t="s">
        <v>17</v>
      </c>
      <c r="L320" s="300" t="s">
        <v>18</v>
      </c>
      <c r="M320" s="300" t="s">
        <v>19</v>
      </c>
      <c r="N320" s="300" t="s">
        <v>20</v>
      </c>
      <c r="O320" s="329" t="s">
        <v>21</v>
      </c>
    </row>
    <row r="321" spans="1:15" s="286" customFormat="1" ht="15.75">
      <c r="A321" s="306">
        <v>9</v>
      </c>
      <c r="B321" s="307" t="s">
        <v>209</v>
      </c>
      <c r="C321" s="307">
        <v>200</v>
      </c>
      <c r="D321" s="317">
        <v>10.1</v>
      </c>
      <c r="E321" s="317">
        <v>5</v>
      </c>
      <c r="F321" s="317">
        <v>20.5</v>
      </c>
      <c r="G321" s="317">
        <v>169</v>
      </c>
      <c r="H321" s="317">
        <v>0.13</v>
      </c>
      <c r="I321" s="317">
        <v>6.28</v>
      </c>
      <c r="J321" s="317">
        <v>0.02</v>
      </c>
      <c r="K321" s="317">
        <v>0.35</v>
      </c>
      <c r="L321" s="317">
        <v>25.08</v>
      </c>
      <c r="M321" s="317">
        <v>127.53</v>
      </c>
      <c r="N321" s="317">
        <v>46.39</v>
      </c>
      <c r="O321" s="337">
        <v>1.36</v>
      </c>
    </row>
    <row r="322" spans="1:15" ht="15.75">
      <c r="A322" s="306">
        <v>111</v>
      </c>
      <c r="B322" s="307" t="s">
        <v>55</v>
      </c>
      <c r="C322" s="317">
        <v>100</v>
      </c>
      <c r="D322" s="317">
        <v>11.9</v>
      </c>
      <c r="E322" s="317">
        <v>10.8</v>
      </c>
      <c r="F322" s="317">
        <v>12</v>
      </c>
      <c r="G322" s="317">
        <v>196</v>
      </c>
      <c r="H322" s="317">
        <v>0.6</v>
      </c>
      <c r="I322" s="317">
        <v>7.59</v>
      </c>
      <c r="J322" s="317">
        <v>0.01</v>
      </c>
      <c r="K322" s="317">
        <v>0.46</v>
      </c>
      <c r="L322" s="317">
        <v>29.37</v>
      </c>
      <c r="M322" s="317">
        <v>107.01</v>
      </c>
      <c r="N322" s="317">
        <v>26.03</v>
      </c>
      <c r="O322" s="337">
        <v>1.26</v>
      </c>
    </row>
    <row r="323" spans="1:15" ht="15.75">
      <c r="A323" s="306">
        <v>518</v>
      </c>
      <c r="B323" s="307" t="s">
        <v>49</v>
      </c>
      <c r="C323" s="307">
        <v>120</v>
      </c>
      <c r="D323" s="307">
        <v>5.3</v>
      </c>
      <c r="E323" s="307">
        <v>6.2</v>
      </c>
      <c r="F323" s="307">
        <v>35.200000000000003</v>
      </c>
      <c r="G323" s="307">
        <v>220</v>
      </c>
      <c r="H323" s="307">
        <v>0.05</v>
      </c>
      <c r="I323" s="307">
        <v>0.03</v>
      </c>
      <c r="J323" s="307" t="s">
        <v>164</v>
      </c>
      <c r="K323" s="307">
        <v>0.66</v>
      </c>
      <c r="L323" s="307">
        <v>7.59</v>
      </c>
      <c r="M323" s="307">
        <v>31.43</v>
      </c>
      <c r="N323" s="307">
        <v>11.57</v>
      </c>
      <c r="O323" s="332">
        <v>0.61</v>
      </c>
    </row>
    <row r="324" spans="1:15" ht="15.75">
      <c r="A324" s="306">
        <v>648</v>
      </c>
      <c r="B324" s="307" t="s">
        <v>57</v>
      </c>
      <c r="C324" s="307">
        <v>180</v>
      </c>
      <c r="D324" s="307" t="s">
        <v>164</v>
      </c>
      <c r="E324" s="339" t="s">
        <v>164</v>
      </c>
      <c r="F324" s="307">
        <v>30.6</v>
      </c>
      <c r="G324" s="307">
        <v>118</v>
      </c>
      <c r="H324" s="307" t="s">
        <v>164</v>
      </c>
      <c r="I324" s="339" t="s">
        <v>164</v>
      </c>
      <c r="J324" s="339" t="s">
        <v>164</v>
      </c>
      <c r="K324" s="339" t="s">
        <v>164</v>
      </c>
      <c r="L324" s="307">
        <v>0.68</v>
      </c>
      <c r="M324" s="307" t="s">
        <v>164</v>
      </c>
      <c r="N324" s="339" t="s">
        <v>164</v>
      </c>
      <c r="O324" s="332">
        <v>0.1</v>
      </c>
    </row>
    <row r="325" spans="1:15" s="286" customFormat="1" ht="15.75">
      <c r="A325" s="309"/>
      <c r="B325" s="310" t="s">
        <v>29</v>
      </c>
      <c r="C325" s="311">
        <v>100</v>
      </c>
      <c r="D325" s="311">
        <v>4.7</v>
      </c>
      <c r="E325" s="311">
        <v>0.7</v>
      </c>
      <c r="F325" s="311">
        <v>49.8</v>
      </c>
      <c r="G325" s="311">
        <v>214</v>
      </c>
      <c r="H325" s="311">
        <v>0.03</v>
      </c>
      <c r="I325" s="311" t="s">
        <v>164</v>
      </c>
      <c r="J325" s="311" t="s">
        <v>164</v>
      </c>
      <c r="K325" s="311" t="s">
        <v>164</v>
      </c>
      <c r="L325" s="311">
        <v>8</v>
      </c>
      <c r="M325" s="311">
        <v>35</v>
      </c>
      <c r="N325" s="311">
        <v>8</v>
      </c>
      <c r="O325" s="333">
        <v>0.8</v>
      </c>
    </row>
    <row r="326" spans="1:15" s="285" customFormat="1" ht="15.75">
      <c r="A326" s="298"/>
      <c r="B326" s="299" t="s">
        <v>30</v>
      </c>
      <c r="C326" s="312"/>
      <c r="D326" s="312">
        <f>SUM(D321:D325)</f>
        <v>32</v>
      </c>
      <c r="E326" s="312">
        <f t="shared" ref="E326:O326" si="19">SUM(E321:E325)</f>
        <v>22.7</v>
      </c>
      <c r="F326" s="312">
        <f t="shared" si="19"/>
        <v>148.10000000000002</v>
      </c>
      <c r="G326" s="312">
        <f t="shared" si="19"/>
        <v>917</v>
      </c>
      <c r="H326" s="312">
        <f t="shared" si="19"/>
        <v>0.81</v>
      </c>
      <c r="I326" s="312">
        <f t="shared" si="19"/>
        <v>13.9</v>
      </c>
      <c r="J326" s="312">
        <f t="shared" si="19"/>
        <v>0.03</v>
      </c>
      <c r="K326" s="312">
        <f t="shared" si="19"/>
        <v>1.4700000000000002</v>
      </c>
      <c r="L326" s="312">
        <f t="shared" si="19"/>
        <v>70.72</v>
      </c>
      <c r="M326" s="312">
        <f t="shared" si="19"/>
        <v>300.97000000000003</v>
      </c>
      <c r="N326" s="312">
        <f t="shared" si="19"/>
        <v>91.990000000000009</v>
      </c>
      <c r="O326" s="312">
        <f t="shared" si="19"/>
        <v>4.13</v>
      </c>
    </row>
    <row r="327" spans="1:15" ht="37.5" customHeight="1">
      <c r="A327" s="813"/>
      <c r="B327" s="813"/>
      <c r="C327" s="813"/>
      <c r="D327" s="813"/>
      <c r="E327" s="813"/>
      <c r="F327" s="813"/>
      <c r="G327" s="813"/>
      <c r="H327" s="813"/>
      <c r="I327" s="813"/>
      <c r="J327" s="813"/>
      <c r="K327" s="813"/>
      <c r="L327" s="813"/>
      <c r="M327" s="813"/>
      <c r="N327" s="813"/>
      <c r="O327" s="813"/>
    </row>
    <row r="328" spans="1:15" ht="18.75">
      <c r="B328" s="291"/>
    </row>
    <row r="329" spans="1:15" ht="18.75">
      <c r="B329" s="291"/>
      <c r="I329" s="289" t="s">
        <v>161</v>
      </c>
      <c r="J329" s="324">
        <v>43006</v>
      </c>
      <c r="K329" s="325"/>
      <c r="L329" s="325"/>
    </row>
    <row r="330" spans="1:15" ht="18.75">
      <c r="B330" s="291"/>
      <c r="C330" s="292"/>
      <c r="D330" s="285"/>
      <c r="E330" s="285"/>
      <c r="F330" s="285"/>
    </row>
    <row r="331" spans="1:15" ht="15.75">
      <c r="B331" s="808"/>
      <c r="C331" s="808"/>
      <c r="D331" s="808"/>
    </row>
    <row r="332" spans="1:15" s="285" customFormat="1" ht="15.75" customHeight="1">
      <c r="A332" s="293" t="s">
        <v>6</v>
      </c>
      <c r="B332" s="294" t="s">
        <v>31</v>
      </c>
      <c r="C332" s="294" t="s">
        <v>7</v>
      </c>
      <c r="D332" s="294" t="s">
        <v>8</v>
      </c>
      <c r="E332" s="294" t="s">
        <v>9</v>
      </c>
      <c r="F332" s="294" t="s">
        <v>10</v>
      </c>
      <c r="G332" s="294" t="s">
        <v>11</v>
      </c>
      <c r="H332" s="814" t="s">
        <v>12</v>
      </c>
      <c r="I332" s="815"/>
      <c r="J332" s="815"/>
      <c r="K332" s="816"/>
      <c r="L332" s="814" t="s">
        <v>13</v>
      </c>
      <c r="M332" s="815"/>
      <c r="N332" s="815"/>
      <c r="O332" s="817"/>
    </row>
    <row r="333" spans="1:15" s="285" customFormat="1" ht="31.5" customHeight="1">
      <c r="A333" s="295"/>
      <c r="B333" s="296"/>
      <c r="C333" s="296"/>
      <c r="D333" s="296"/>
      <c r="E333" s="296"/>
      <c r="F333" s="296"/>
      <c r="G333" s="296"/>
      <c r="H333" s="297"/>
      <c r="I333" s="326"/>
      <c r="J333" s="326"/>
      <c r="K333" s="327"/>
      <c r="L333" s="297"/>
      <c r="M333" s="326"/>
      <c r="N333" s="326"/>
      <c r="O333" s="328"/>
    </row>
    <row r="334" spans="1:15" s="285" customFormat="1" ht="15.75">
      <c r="A334" s="298"/>
      <c r="B334" s="299"/>
      <c r="C334" s="299"/>
      <c r="D334" s="299"/>
      <c r="E334" s="299"/>
      <c r="F334" s="299"/>
      <c r="G334" s="299"/>
      <c r="H334" s="300" t="s">
        <v>14</v>
      </c>
      <c r="I334" s="300" t="s">
        <v>15</v>
      </c>
      <c r="J334" s="300" t="s">
        <v>16</v>
      </c>
      <c r="K334" s="300" t="s">
        <v>17</v>
      </c>
      <c r="L334" s="300" t="s">
        <v>18</v>
      </c>
      <c r="M334" s="300" t="s">
        <v>19</v>
      </c>
      <c r="N334" s="300" t="s">
        <v>20</v>
      </c>
      <c r="O334" s="329" t="s">
        <v>21</v>
      </c>
    </row>
    <row r="335" spans="1:15" ht="15.75">
      <c r="A335" s="306">
        <v>123</v>
      </c>
      <c r="B335" s="307" t="s">
        <v>63</v>
      </c>
      <c r="C335" s="307">
        <v>250</v>
      </c>
      <c r="D335" s="307">
        <v>5.8</v>
      </c>
      <c r="E335" s="307">
        <v>9.1999999999999993</v>
      </c>
      <c r="F335" s="307">
        <v>31.8</v>
      </c>
      <c r="G335" s="307">
        <v>240</v>
      </c>
      <c r="H335" s="307">
        <v>0.13</v>
      </c>
      <c r="I335" s="307">
        <v>0.28999999999999998</v>
      </c>
      <c r="J335" s="307">
        <v>0.02</v>
      </c>
      <c r="K335" s="307">
        <v>0.17</v>
      </c>
      <c r="L335" s="307">
        <v>111.22</v>
      </c>
      <c r="M335" s="307">
        <v>145</v>
      </c>
      <c r="N335" s="307">
        <v>35.590000000000003</v>
      </c>
      <c r="O335" s="332">
        <v>2.4900000000000002</v>
      </c>
    </row>
    <row r="336" spans="1:15" ht="15.75">
      <c r="A336" s="306">
        <v>393</v>
      </c>
      <c r="B336" s="307" t="s">
        <v>210</v>
      </c>
      <c r="C336" s="307">
        <v>150</v>
      </c>
      <c r="D336" s="307">
        <v>13</v>
      </c>
      <c r="E336" s="307">
        <v>8.8000000000000007</v>
      </c>
      <c r="F336" s="307">
        <v>15.2</v>
      </c>
      <c r="G336" s="307">
        <v>196</v>
      </c>
      <c r="H336" s="307">
        <v>0.12</v>
      </c>
      <c r="I336" s="307">
        <v>0.32</v>
      </c>
      <c r="J336" s="307">
        <v>0.02</v>
      </c>
      <c r="K336" s="307">
        <v>0.76</v>
      </c>
      <c r="L336" s="307">
        <v>52.75</v>
      </c>
      <c r="M336" s="307">
        <v>236.59</v>
      </c>
      <c r="N336" s="307">
        <v>37.229999999999997</v>
      </c>
      <c r="O336" s="332">
        <v>1.1000000000000001</v>
      </c>
    </row>
    <row r="337" spans="1:15" ht="15.75">
      <c r="A337" s="306">
        <v>685</v>
      </c>
      <c r="B337" s="307" t="s">
        <v>43</v>
      </c>
      <c r="C337" s="307">
        <v>180</v>
      </c>
      <c r="D337" s="307">
        <v>0.2</v>
      </c>
      <c r="E337" s="307" t="s">
        <v>167</v>
      </c>
      <c r="F337" s="307">
        <v>15</v>
      </c>
      <c r="G337" s="307">
        <v>58</v>
      </c>
      <c r="H337" s="307" t="s">
        <v>164</v>
      </c>
      <c r="I337" s="307">
        <v>0.3</v>
      </c>
      <c r="J337" s="307" t="s">
        <v>164</v>
      </c>
      <c r="K337" s="307" t="s">
        <v>164</v>
      </c>
      <c r="L337" s="307">
        <v>5.29</v>
      </c>
      <c r="M337" s="307">
        <v>8.2200000000000006</v>
      </c>
      <c r="N337" s="307">
        <v>3.64</v>
      </c>
      <c r="O337" s="332">
        <v>0.7</v>
      </c>
    </row>
    <row r="338" spans="1:15" s="286" customFormat="1" ht="15.75">
      <c r="A338" s="309"/>
      <c r="B338" s="310" t="s">
        <v>29</v>
      </c>
      <c r="C338" s="311"/>
      <c r="D338" s="311">
        <v>4.7</v>
      </c>
      <c r="E338" s="311">
        <v>0.7</v>
      </c>
      <c r="F338" s="311">
        <v>49.8</v>
      </c>
      <c r="G338" s="311">
        <v>214</v>
      </c>
      <c r="H338" s="311">
        <v>0.03</v>
      </c>
      <c r="I338" s="311" t="s">
        <v>164</v>
      </c>
      <c r="J338" s="311" t="s">
        <v>164</v>
      </c>
      <c r="K338" s="311" t="s">
        <v>164</v>
      </c>
      <c r="L338" s="311">
        <v>8</v>
      </c>
      <c r="M338" s="311">
        <v>35</v>
      </c>
      <c r="N338" s="311">
        <v>8</v>
      </c>
      <c r="O338" s="333">
        <v>0.8</v>
      </c>
    </row>
    <row r="339" spans="1:15" s="285" customFormat="1" ht="15.75">
      <c r="A339" s="298"/>
      <c r="B339" s="299" t="s">
        <v>30</v>
      </c>
      <c r="C339" s="312"/>
      <c r="D339" s="312">
        <f t="shared" ref="D339:O339" si="20">SUM(D335:D338)</f>
        <v>23.7</v>
      </c>
      <c r="E339" s="312">
        <f t="shared" si="20"/>
        <v>18.7</v>
      </c>
      <c r="F339" s="312">
        <f t="shared" si="20"/>
        <v>111.8</v>
      </c>
      <c r="G339" s="312">
        <f t="shared" si="20"/>
        <v>708</v>
      </c>
      <c r="H339" s="312">
        <f t="shared" si="20"/>
        <v>0.28000000000000003</v>
      </c>
      <c r="I339" s="312">
        <f t="shared" si="20"/>
        <v>0.90999999999999992</v>
      </c>
      <c r="J339" s="312">
        <f t="shared" si="20"/>
        <v>0.04</v>
      </c>
      <c r="K339" s="312">
        <f t="shared" si="20"/>
        <v>0.93</v>
      </c>
      <c r="L339" s="312">
        <f t="shared" si="20"/>
        <v>177.26</v>
      </c>
      <c r="M339" s="312">
        <f t="shared" si="20"/>
        <v>424.81000000000006</v>
      </c>
      <c r="N339" s="312">
        <f t="shared" si="20"/>
        <v>84.46</v>
      </c>
      <c r="O339" s="346">
        <f t="shared" si="20"/>
        <v>5.09</v>
      </c>
    </row>
    <row r="340" spans="1:15" s="285" customFormat="1" ht="15.75">
      <c r="A340" s="314"/>
      <c r="B340" s="314"/>
      <c r="C340" s="315"/>
      <c r="D340" s="315"/>
      <c r="E340" s="315"/>
      <c r="F340" s="315"/>
      <c r="G340" s="315"/>
      <c r="H340" s="315"/>
      <c r="I340" s="315"/>
      <c r="J340" s="315"/>
      <c r="K340" s="315"/>
      <c r="L340" s="315"/>
      <c r="M340" s="315"/>
      <c r="N340" s="315"/>
      <c r="O340" s="315"/>
    </row>
    <row r="341" spans="1:15" s="285" customFormat="1" ht="15.75">
      <c r="A341" s="314"/>
      <c r="B341" s="314"/>
      <c r="C341" s="315"/>
      <c r="D341" s="315"/>
      <c r="E341" s="315"/>
      <c r="F341" s="315"/>
      <c r="G341" s="315"/>
      <c r="H341" s="315"/>
      <c r="I341" s="315"/>
      <c r="J341" s="315"/>
      <c r="K341" s="315"/>
      <c r="L341" s="315"/>
      <c r="M341" s="315"/>
      <c r="N341" s="315"/>
      <c r="O341" s="315"/>
    </row>
    <row r="342" spans="1:15" s="285" customFormat="1" ht="15.75">
      <c r="A342" s="314"/>
      <c r="B342" s="314"/>
      <c r="C342" s="315"/>
      <c r="D342" s="315"/>
      <c r="E342" s="315"/>
      <c r="F342" s="315"/>
      <c r="G342" s="315"/>
      <c r="H342" s="315"/>
      <c r="I342" s="315"/>
      <c r="J342" s="315"/>
      <c r="K342" s="315"/>
      <c r="L342" s="315"/>
      <c r="M342" s="315"/>
      <c r="N342" s="315"/>
      <c r="O342" s="315"/>
    </row>
    <row r="343" spans="1:15" s="285" customFormat="1" ht="15.75">
      <c r="A343" s="314"/>
      <c r="B343" s="314"/>
      <c r="C343" s="315"/>
      <c r="D343" s="315"/>
      <c r="E343" s="315"/>
      <c r="F343" s="315"/>
      <c r="G343" s="315"/>
      <c r="H343" s="315"/>
      <c r="I343" s="315"/>
      <c r="J343" s="315"/>
      <c r="K343" s="315"/>
      <c r="L343" s="315"/>
      <c r="M343" s="315"/>
      <c r="N343" s="315"/>
      <c r="O343" s="315"/>
    </row>
    <row r="344" spans="1:15" s="285" customFormat="1" ht="15.75">
      <c r="A344" s="314"/>
      <c r="B344" s="314"/>
      <c r="C344" s="315"/>
      <c r="D344" s="315"/>
      <c r="E344" s="315"/>
      <c r="F344" s="315"/>
      <c r="G344" s="315"/>
      <c r="H344" s="315"/>
      <c r="I344" s="315"/>
      <c r="J344" s="315"/>
      <c r="K344" s="315"/>
      <c r="L344" s="315"/>
      <c r="M344" s="315"/>
      <c r="N344" s="315"/>
      <c r="O344" s="315"/>
    </row>
    <row r="345" spans="1:15" s="285" customFormat="1" ht="15.75">
      <c r="A345" s="314"/>
      <c r="B345" s="314"/>
      <c r="C345" s="315"/>
      <c r="D345" s="315"/>
      <c r="E345" s="315"/>
      <c r="F345" s="315"/>
      <c r="G345" s="315"/>
      <c r="H345" s="315"/>
      <c r="I345" s="315"/>
      <c r="J345" s="315"/>
      <c r="K345" s="315"/>
      <c r="L345" s="315"/>
      <c r="M345" s="315"/>
      <c r="N345" s="315"/>
      <c r="O345" s="315"/>
    </row>
    <row r="346" spans="1:15" s="285" customFormat="1" ht="15.75">
      <c r="A346" s="314"/>
      <c r="B346" s="314"/>
      <c r="C346" s="315"/>
      <c r="D346" s="315"/>
      <c r="E346" s="315"/>
      <c r="F346" s="315"/>
      <c r="G346" s="315"/>
      <c r="H346" s="315"/>
      <c r="I346" s="315"/>
      <c r="J346" s="315"/>
      <c r="K346" s="315"/>
      <c r="L346" s="315"/>
      <c r="M346" s="315"/>
      <c r="N346" s="315"/>
      <c r="O346" s="315"/>
    </row>
    <row r="347" spans="1:15" ht="37.5" customHeight="1">
      <c r="A347" s="813" t="s">
        <v>160</v>
      </c>
      <c r="B347" s="813"/>
      <c r="C347" s="813"/>
      <c r="D347" s="813"/>
      <c r="E347" s="813"/>
      <c r="F347" s="813"/>
      <c r="G347" s="813"/>
      <c r="H347" s="813"/>
      <c r="I347" s="813"/>
      <c r="J347" s="813"/>
      <c r="K347" s="813"/>
      <c r="L347" s="813"/>
      <c r="M347" s="813"/>
      <c r="N347" s="813"/>
      <c r="O347" s="813"/>
    </row>
    <row r="348" spans="1:15" ht="18.75">
      <c r="B348" s="291" t="s">
        <v>1</v>
      </c>
    </row>
    <row r="349" spans="1:15" ht="18.75">
      <c r="B349" s="291" t="s">
        <v>2</v>
      </c>
      <c r="I349" s="289" t="s">
        <v>161</v>
      </c>
      <c r="J349" s="324">
        <v>43007</v>
      </c>
      <c r="K349" s="325"/>
      <c r="L349" s="325"/>
    </row>
    <row r="350" spans="1:15" ht="18.75">
      <c r="B350" s="291" t="s">
        <v>3</v>
      </c>
      <c r="C350" s="292" t="s">
        <v>162</v>
      </c>
      <c r="D350" s="285"/>
      <c r="E350" s="285"/>
      <c r="F350" s="285"/>
    </row>
    <row r="351" spans="1:15" ht="15.75">
      <c r="B351" s="808" t="s">
        <v>163</v>
      </c>
      <c r="C351" s="808"/>
      <c r="D351" s="808"/>
    </row>
    <row r="352" spans="1:15" s="285" customFormat="1" ht="15.75" customHeight="1">
      <c r="A352" s="293" t="s">
        <v>6</v>
      </c>
      <c r="B352" s="294" t="s">
        <v>31</v>
      </c>
      <c r="C352" s="294" t="s">
        <v>7</v>
      </c>
      <c r="D352" s="294" t="s">
        <v>8</v>
      </c>
      <c r="E352" s="294" t="s">
        <v>9</v>
      </c>
      <c r="F352" s="294" t="s">
        <v>10</v>
      </c>
      <c r="G352" s="294" t="s">
        <v>11</v>
      </c>
      <c r="H352" s="814" t="s">
        <v>12</v>
      </c>
      <c r="I352" s="815"/>
      <c r="J352" s="815"/>
      <c r="K352" s="816"/>
      <c r="L352" s="814" t="s">
        <v>13</v>
      </c>
      <c r="M352" s="815"/>
      <c r="N352" s="815"/>
      <c r="O352" s="817"/>
    </row>
    <row r="353" spans="1:15" s="285" customFormat="1" ht="31.5" customHeight="1">
      <c r="A353" s="295"/>
      <c r="B353" s="296"/>
      <c r="C353" s="296"/>
      <c r="D353" s="296"/>
      <c r="E353" s="296"/>
      <c r="F353" s="296"/>
      <c r="G353" s="296"/>
      <c r="H353" s="297"/>
      <c r="I353" s="326"/>
      <c r="J353" s="326"/>
      <c r="K353" s="327"/>
      <c r="L353" s="297"/>
      <c r="M353" s="326"/>
      <c r="N353" s="326"/>
      <c r="O353" s="328"/>
    </row>
    <row r="354" spans="1:15" s="285" customFormat="1" ht="15.75">
      <c r="A354" s="298"/>
      <c r="B354" s="299"/>
      <c r="C354" s="299"/>
      <c r="D354" s="299"/>
      <c r="E354" s="299"/>
      <c r="F354" s="299"/>
      <c r="G354" s="299"/>
      <c r="H354" s="300" t="s">
        <v>14</v>
      </c>
      <c r="I354" s="300" t="s">
        <v>15</v>
      </c>
      <c r="J354" s="300" t="s">
        <v>16</v>
      </c>
      <c r="K354" s="300" t="s">
        <v>17</v>
      </c>
      <c r="L354" s="300" t="s">
        <v>18</v>
      </c>
      <c r="M354" s="300" t="s">
        <v>19</v>
      </c>
      <c r="N354" s="300" t="s">
        <v>20</v>
      </c>
      <c r="O354" s="329" t="s">
        <v>21</v>
      </c>
    </row>
    <row r="355" spans="1:15" s="286" customFormat="1" ht="15.75">
      <c r="A355" s="306" t="s">
        <v>187</v>
      </c>
      <c r="B355" s="307" t="s">
        <v>159</v>
      </c>
      <c r="C355" s="317">
        <v>100</v>
      </c>
      <c r="D355" s="317">
        <v>1.02</v>
      </c>
      <c r="E355" s="317">
        <v>5.08</v>
      </c>
      <c r="F355" s="317">
        <v>3.54</v>
      </c>
      <c r="G355" s="317">
        <v>51</v>
      </c>
      <c r="H355" s="318" t="s">
        <v>164</v>
      </c>
      <c r="I355" s="318">
        <v>23.28</v>
      </c>
      <c r="J355" s="335" t="s">
        <v>164</v>
      </c>
      <c r="K355" s="335" t="s">
        <v>164</v>
      </c>
      <c r="L355" s="336" t="s">
        <v>164</v>
      </c>
      <c r="M355" s="336" t="s">
        <v>164</v>
      </c>
      <c r="N355" s="336" t="s">
        <v>164</v>
      </c>
      <c r="O355" s="336" t="s">
        <v>164</v>
      </c>
    </row>
    <row r="356" spans="1:15" ht="15.75">
      <c r="A356" s="342">
        <v>131</v>
      </c>
      <c r="B356" s="343" t="s">
        <v>54</v>
      </c>
      <c r="C356" s="343">
        <v>250</v>
      </c>
      <c r="D356" s="343">
        <v>3</v>
      </c>
      <c r="E356" s="343">
        <v>4.5</v>
      </c>
      <c r="F356" s="343">
        <v>20.100000000000001</v>
      </c>
      <c r="G356" s="343">
        <v>135</v>
      </c>
      <c r="H356" s="343">
        <v>0.1</v>
      </c>
      <c r="I356" s="343">
        <v>16.78</v>
      </c>
      <c r="J356" s="343">
        <v>0.02</v>
      </c>
      <c r="K356" s="343">
        <v>2.42</v>
      </c>
      <c r="L356" s="343">
        <v>27.7</v>
      </c>
      <c r="M356" s="343">
        <v>65.75</v>
      </c>
      <c r="N356" s="343">
        <v>32.549999999999997</v>
      </c>
      <c r="O356" s="344">
        <v>1.03</v>
      </c>
    </row>
    <row r="357" spans="1:15" ht="15.75">
      <c r="A357" s="306">
        <v>366</v>
      </c>
      <c r="B357" s="307" t="s">
        <v>121</v>
      </c>
      <c r="C357" s="317">
        <v>100</v>
      </c>
      <c r="D357" s="317">
        <v>3.2</v>
      </c>
      <c r="E357" s="317">
        <v>6.7</v>
      </c>
      <c r="F357" s="317">
        <v>21.9</v>
      </c>
      <c r="G357" s="317">
        <v>163</v>
      </c>
      <c r="H357" s="317">
        <v>7.0000000000000007E-2</v>
      </c>
      <c r="I357" s="317">
        <v>4.2699999999999996</v>
      </c>
      <c r="J357" s="317">
        <v>0.01</v>
      </c>
      <c r="K357" s="317">
        <v>0.13</v>
      </c>
      <c r="L357" s="317">
        <v>22.86</v>
      </c>
      <c r="M357" s="317">
        <v>49.31</v>
      </c>
      <c r="N357" s="317">
        <v>16.16</v>
      </c>
      <c r="O357" s="337">
        <v>0.66</v>
      </c>
    </row>
    <row r="358" spans="1:15" ht="15.75">
      <c r="A358" s="306">
        <v>648</v>
      </c>
      <c r="B358" s="307" t="s">
        <v>57</v>
      </c>
      <c r="C358" s="307">
        <v>180</v>
      </c>
      <c r="D358" s="307" t="s">
        <v>164</v>
      </c>
      <c r="E358" s="339" t="s">
        <v>164</v>
      </c>
      <c r="F358" s="307">
        <v>30.6</v>
      </c>
      <c r="G358" s="307">
        <v>118</v>
      </c>
      <c r="H358" s="307" t="s">
        <v>164</v>
      </c>
      <c r="I358" s="339" t="s">
        <v>164</v>
      </c>
      <c r="J358" s="339" t="s">
        <v>164</v>
      </c>
      <c r="K358" s="339" t="s">
        <v>164</v>
      </c>
      <c r="L358" s="307">
        <v>0.68</v>
      </c>
      <c r="M358" s="307" t="s">
        <v>164</v>
      </c>
      <c r="N358" s="339" t="s">
        <v>164</v>
      </c>
      <c r="O358" s="332">
        <v>0.1</v>
      </c>
    </row>
    <row r="359" spans="1:15" ht="15.75">
      <c r="A359" s="306"/>
      <c r="B359" s="307" t="s">
        <v>174</v>
      </c>
      <c r="C359" s="307"/>
      <c r="D359" s="307"/>
      <c r="E359" s="339"/>
      <c r="F359" s="307"/>
      <c r="G359" s="307"/>
      <c r="H359" s="307"/>
      <c r="I359" s="339"/>
      <c r="J359" s="339"/>
      <c r="K359" s="339"/>
      <c r="L359" s="307"/>
      <c r="M359" s="307"/>
      <c r="N359" s="339"/>
      <c r="O359" s="332"/>
    </row>
    <row r="360" spans="1:15" s="286" customFormat="1" ht="15.75">
      <c r="A360" s="309"/>
      <c r="B360" s="310" t="s">
        <v>29</v>
      </c>
      <c r="C360" s="311">
        <v>100</v>
      </c>
      <c r="D360" s="311">
        <v>4.7</v>
      </c>
      <c r="E360" s="311">
        <v>0.7</v>
      </c>
      <c r="F360" s="311">
        <v>49.8</v>
      </c>
      <c r="G360" s="311">
        <v>214</v>
      </c>
      <c r="H360" s="311">
        <v>0.03</v>
      </c>
      <c r="I360" s="311" t="s">
        <v>164</v>
      </c>
      <c r="J360" s="311" t="s">
        <v>164</v>
      </c>
      <c r="K360" s="311" t="s">
        <v>164</v>
      </c>
      <c r="L360" s="311">
        <v>8</v>
      </c>
      <c r="M360" s="311">
        <v>35</v>
      </c>
      <c r="N360" s="311">
        <v>8</v>
      </c>
      <c r="O360" s="333">
        <v>0.8</v>
      </c>
    </row>
    <row r="361" spans="1:15" s="285" customFormat="1" ht="15.75">
      <c r="A361" s="298"/>
      <c r="B361" s="299" t="s">
        <v>30</v>
      </c>
      <c r="C361" s="312"/>
      <c r="D361" s="312">
        <f>SUM(D355:D360)</f>
        <v>11.92</v>
      </c>
      <c r="E361" s="312">
        <f t="shared" ref="E361:O361" si="21">SUM(E355:E360)</f>
        <v>16.98</v>
      </c>
      <c r="F361" s="312">
        <f t="shared" si="21"/>
        <v>125.94</v>
      </c>
      <c r="G361" s="312">
        <f t="shared" si="21"/>
        <v>681</v>
      </c>
      <c r="H361" s="312">
        <f t="shared" si="21"/>
        <v>0.2</v>
      </c>
      <c r="I361" s="312">
        <f t="shared" si="21"/>
        <v>44.33</v>
      </c>
      <c r="J361" s="312">
        <f t="shared" si="21"/>
        <v>0.03</v>
      </c>
      <c r="K361" s="312">
        <f t="shared" si="21"/>
        <v>2.5499999999999998</v>
      </c>
      <c r="L361" s="312">
        <f t="shared" si="21"/>
        <v>59.24</v>
      </c>
      <c r="M361" s="312">
        <f t="shared" si="21"/>
        <v>150.06</v>
      </c>
      <c r="N361" s="312">
        <f t="shared" si="21"/>
        <v>56.709999999999994</v>
      </c>
      <c r="O361" s="312">
        <f t="shared" si="21"/>
        <v>2.59</v>
      </c>
    </row>
    <row r="362" spans="1:15" ht="37.5" customHeight="1">
      <c r="A362" s="813"/>
      <c r="B362" s="813"/>
      <c r="C362" s="813"/>
      <c r="D362" s="813"/>
      <c r="E362" s="813"/>
      <c r="F362" s="813"/>
      <c r="G362" s="813"/>
      <c r="H362" s="813"/>
      <c r="I362" s="813"/>
      <c r="J362" s="813"/>
      <c r="K362" s="813"/>
      <c r="L362" s="813"/>
      <c r="M362" s="813"/>
      <c r="N362" s="813"/>
      <c r="O362" s="813"/>
    </row>
    <row r="363" spans="1:15" ht="37.5" customHeight="1">
      <c r="A363" s="290"/>
      <c r="B363" s="290"/>
      <c r="C363" s="290"/>
      <c r="D363" s="290"/>
      <c r="E363" s="290"/>
      <c r="F363" s="290"/>
      <c r="G363" s="290"/>
      <c r="H363" s="290"/>
      <c r="I363" s="290"/>
      <c r="J363" s="290"/>
      <c r="K363" s="290"/>
      <c r="L363" s="290"/>
      <c r="M363" s="290"/>
      <c r="N363" s="290"/>
      <c r="O363" s="290"/>
    </row>
    <row r="364" spans="1:15" ht="37.5" customHeight="1">
      <c r="A364" s="290"/>
      <c r="B364" s="290"/>
      <c r="C364" s="290"/>
      <c r="D364" s="290"/>
      <c r="E364" s="290"/>
      <c r="F364" s="290"/>
      <c r="G364" s="290"/>
      <c r="H364" s="290"/>
      <c r="I364" s="290"/>
      <c r="J364" s="290"/>
      <c r="K364" s="290"/>
      <c r="L364" s="290"/>
      <c r="M364" s="290"/>
      <c r="N364" s="290"/>
      <c r="O364" s="290"/>
    </row>
    <row r="365" spans="1:15" ht="37.5" customHeight="1">
      <c r="A365" s="290"/>
      <c r="B365" s="290"/>
      <c r="C365" s="290"/>
      <c r="D365" s="290"/>
      <c r="E365" s="290"/>
      <c r="F365" s="290"/>
      <c r="G365" s="290"/>
      <c r="H365" s="290"/>
      <c r="I365" s="290"/>
      <c r="J365" s="290"/>
      <c r="K365" s="290"/>
      <c r="L365" s="290"/>
      <c r="M365" s="290"/>
      <c r="N365" s="290"/>
      <c r="O365" s="290"/>
    </row>
    <row r="366" spans="1:15" ht="37.5" customHeight="1">
      <c r="A366" s="290"/>
      <c r="B366" s="290"/>
      <c r="C366" s="290"/>
      <c r="D366" s="290"/>
      <c r="E366" s="290"/>
      <c r="F366" s="290"/>
      <c r="G366" s="290"/>
      <c r="H366" s="290"/>
      <c r="I366" s="290"/>
      <c r="J366" s="290"/>
      <c r="K366" s="290"/>
      <c r="L366" s="290"/>
      <c r="M366" s="290"/>
      <c r="N366" s="290"/>
      <c r="O366" s="290"/>
    </row>
    <row r="367" spans="1:15" ht="37.5" customHeight="1">
      <c r="A367" s="290"/>
      <c r="B367" s="290"/>
      <c r="C367" s="290"/>
      <c r="D367" s="290"/>
      <c r="E367" s="290"/>
      <c r="F367" s="290"/>
      <c r="G367" s="290"/>
      <c r="H367" s="290"/>
      <c r="I367" s="290"/>
      <c r="J367" s="290"/>
      <c r="K367" s="290"/>
      <c r="L367" s="290"/>
      <c r="M367" s="290"/>
      <c r="N367" s="290"/>
      <c r="O367" s="290"/>
    </row>
    <row r="368" spans="1:15" ht="37.5" customHeight="1">
      <c r="A368" s="290"/>
      <c r="B368" s="290"/>
      <c r="C368" s="290"/>
      <c r="D368" s="290"/>
      <c r="E368" s="290"/>
      <c r="F368" s="290"/>
      <c r="G368" s="290"/>
      <c r="H368" s="290"/>
      <c r="I368" s="290"/>
      <c r="J368" s="290"/>
      <c r="K368" s="290"/>
      <c r="L368" s="290"/>
      <c r="M368" s="290"/>
      <c r="N368" s="290"/>
      <c r="O368" s="290"/>
    </row>
    <row r="369" spans="1:15" ht="37.5" customHeight="1">
      <c r="A369" s="290"/>
      <c r="B369" s="290"/>
      <c r="C369" s="290"/>
      <c r="D369" s="290"/>
      <c r="E369" s="290"/>
      <c r="F369" s="290"/>
      <c r="G369" s="290"/>
      <c r="H369" s="290"/>
      <c r="I369" s="290"/>
      <c r="J369" s="290"/>
      <c r="K369" s="290"/>
      <c r="L369" s="290"/>
      <c r="M369" s="290"/>
      <c r="N369" s="290"/>
      <c r="O369" s="290"/>
    </row>
    <row r="370" spans="1:15" ht="37.5" customHeight="1">
      <c r="A370" s="290"/>
      <c r="B370" s="290"/>
      <c r="C370" s="290"/>
      <c r="D370" s="290"/>
      <c r="E370" s="290"/>
      <c r="F370" s="290"/>
      <c r="G370" s="290"/>
      <c r="H370" s="290"/>
      <c r="I370" s="290"/>
      <c r="J370" s="290"/>
      <c r="K370" s="290"/>
      <c r="L370" s="290"/>
      <c r="M370" s="290"/>
      <c r="N370" s="290"/>
      <c r="O370" s="290"/>
    </row>
    <row r="371" spans="1:15" ht="37.5" customHeight="1">
      <c r="A371" s="290"/>
      <c r="B371" s="290"/>
      <c r="C371" s="290"/>
      <c r="D371" s="290"/>
      <c r="E371" s="290"/>
      <c r="F371" s="290"/>
      <c r="G371" s="290"/>
      <c r="H371" s="290"/>
      <c r="I371" s="290"/>
      <c r="J371" s="290"/>
      <c r="K371" s="290"/>
      <c r="L371" s="290"/>
      <c r="M371" s="290"/>
      <c r="N371" s="290"/>
      <c r="O371" s="290"/>
    </row>
    <row r="372" spans="1:15" ht="37.5" customHeight="1">
      <c r="A372" s="813" t="s">
        <v>160</v>
      </c>
      <c r="B372" s="813"/>
      <c r="C372" s="813"/>
      <c r="D372" s="813"/>
      <c r="E372" s="813"/>
      <c r="F372" s="813"/>
      <c r="G372" s="813"/>
      <c r="H372" s="813"/>
      <c r="I372" s="813"/>
      <c r="J372" s="813"/>
      <c r="K372" s="813"/>
      <c r="L372" s="813"/>
      <c r="M372" s="813"/>
      <c r="N372" s="813"/>
      <c r="O372" s="813"/>
    </row>
    <row r="373" spans="1:15" ht="18.75">
      <c r="B373" s="291" t="s">
        <v>1</v>
      </c>
    </row>
    <row r="374" spans="1:15" ht="18.75">
      <c r="B374" s="291" t="s">
        <v>2</v>
      </c>
      <c r="I374" s="289" t="s">
        <v>161</v>
      </c>
      <c r="J374" s="324">
        <v>43010</v>
      </c>
      <c r="K374" s="325"/>
      <c r="L374" s="325"/>
    </row>
    <row r="375" spans="1:15" ht="18.75">
      <c r="B375" s="291" t="s">
        <v>3</v>
      </c>
      <c r="C375" s="292" t="s">
        <v>162</v>
      </c>
      <c r="D375" s="285"/>
      <c r="E375" s="285"/>
      <c r="F375" s="285"/>
    </row>
    <row r="376" spans="1:15" ht="15.75">
      <c r="B376" s="808" t="s">
        <v>163</v>
      </c>
      <c r="C376" s="808"/>
      <c r="D376" s="808"/>
    </row>
    <row r="377" spans="1:15" s="285" customFormat="1" ht="15.75" customHeight="1">
      <c r="A377" s="293" t="s">
        <v>6</v>
      </c>
      <c r="B377" s="294" t="s">
        <v>31</v>
      </c>
      <c r="C377" s="294" t="s">
        <v>7</v>
      </c>
      <c r="D377" s="294" t="s">
        <v>8</v>
      </c>
      <c r="E377" s="294" t="s">
        <v>9</v>
      </c>
      <c r="F377" s="294" t="s">
        <v>10</v>
      </c>
      <c r="G377" s="294" t="s">
        <v>11</v>
      </c>
      <c r="H377" s="814" t="s">
        <v>12</v>
      </c>
      <c r="I377" s="815"/>
      <c r="J377" s="815"/>
      <c r="K377" s="816"/>
      <c r="L377" s="814" t="s">
        <v>13</v>
      </c>
      <c r="M377" s="815"/>
      <c r="N377" s="815"/>
      <c r="O377" s="817"/>
    </row>
    <row r="378" spans="1:15" s="285" customFormat="1" ht="31.5" customHeight="1">
      <c r="A378" s="298"/>
      <c r="B378" s="299"/>
      <c r="C378" s="299"/>
      <c r="D378" s="299"/>
      <c r="E378" s="299"/>
      <c r="F378" s="299"/>
      <c r="G378" s="299"/>
      <c r="H378" s="347"/>
      <c r="I378" s="350"/>
      <c r="J378" s="350"/>
      <c r="K378" s="351"/>
      <c r="L378" s="347"/>
      <c r="M378" s="350"/>
      <c r="N378" s="350"/>
      <c r="O378" s="352"/>
    </row>
    <row r="379" spans="1:15" s="285" customFormat="1" ht="15.75">
      <c r="A379" s="295"/>
      <c r="B379" s="296"/>
      <c r="C379" s="296"/>
      <c r="D379" s="296"/>
      <c r="E379" s="296"/>
      <c r="F379" s="296"/>
      <c r="G379" s="296"/>
      <c r="H379" s="296" t="s">
        <v>14</v>
      </c>
      <c r="I379" s="296" t="s">
        <v>15</v>
      </c>
      <c r="J379" s="296" t="s">
        <v>16</v>
      </c>
      <c r="K379" s="296" t="s">
        <v>17</v>
      </c>
      <c r="L379" s="296" t="s">
        <v>18</v>
      </c>
      <c r="M379" s="296" t="s">
        <v>19</v>
      </c>
      <c r="N379" s="296" t="s">
        <v>20</v>
      </c>
      <c r="O379" s="353" t="s">
        <v>21</v>
      </c>
    </row>
    <row r="380" spans="1:15" ht="31.5">
      <c r="A380" s="307">
        <v>50</v>
      </c>
      <c r="B380" s="307" t="s">
        <v>84</v>
      </c>
      <c r="C380" s="307">
        <v>100</v>
      </c>
      <c r="D380" s="307">
        <v>3.2</v>
      </c>
      <c r="E380" s="307">
        <v>8.5</v>
      </c>
      <c r="F380" s="307">
        <v>4.3</v>
      </c>
      <c r="G380" s="307">
        <v>107</v>
      </c>
      <c r="H380" s="307">
        <v>0.01</v>
      </c>
      <c r="I380" s="307">
        <v>2.2599999999999998</v>
      </c>
      <c r="J380" s="307" t="s">
        <v>164</v>
      </c>
      <c r="K380" s="307">
        <v>2.12</v>
      </c>
      <c r="L380" s="307">
        <v>27.89</v>
      </c>
      <c r="M380" s="307">
        <v>30.56</v>
      </c>
      <c r="N380" s="307">
        <v>29.14</v>
      </c>
      <c r="O380" s="307">
        <v>1.08</v>
      </c>
    </row>
    <row r="381" spans="1:15" ht="15.75">
      <c r="A381" s="306">
        <v>135</v>
      </c>
      <c r="B381" s="307" t="s">
        <v>34</v>
      </c>
      <c r="C381" s="307" t="s">
        <v>173</v>
      </c>
      <c r="D381" s="307">
        <v>2.2000000000000002</v>
      </c>
      <c r="E381" s="307">
        <v>4.4000000000000004</v>
      </c>
      <c r="F381" s="307">
        <v>12.4</v>
      </c>
      <c r="G381" s="307">
        <v>99</v>
      </c>
      <c r="H381" s="307">
        <v>0.06</v>
      </c>
      <c r="I381" s="307">
        <v>5.32</v>
      </c>
      <c r="J381" s="307">
        <v>0.03</v>
      </c>
      <c r="K381" s="307">
        <v>0.23</v>
      </c>
      <c r="L381" s="307">
        <v>29.09</v>
      </c>
      <c r="M381" s="307">
        <v>45.75</v>
      </c>
      <c r="N381" s="307">
        <v>23.6</v>
      </c>
      <c r="O381" s="332">
        <v>0.67</v>
      </c>
    </row>
    <row r="382" spans="1:15" ht="15.75">
      <c r="A382" s="306">
        <v>437</v>
      </c>
      <c r="B382" s="307" t="s">
        <v>131</v>
      </c>
      <c r="C382" s="307" t="s">
        <v>165</v>
      </c>
      <c r="D382" s="307">
        <v>6.9</v>
      </c>
      <c r="E382" s="307">
        <v>3.3</v>
      </c>
      <c r="F382" s="307">
        <v>2</v>
      </c>
      <c r="G382" s="307">
        <v>66</v>
      </c>
      <c r="H382" s="307">
        <v>0.09</v>
      </c>
      <c r="I382" s="307">
        <v>2.0099999999999998</v>
      </c>
      <c r="J382" s="307" t="s">
        <v>164</v>
      </c>
      <c r="K382" s="307">
        <v>0.59</v>
      </c>
      <c r="L382" s="307">
        <v>15.86</v>
      </c>
      <c r="M382" s="307">
        <v>230.4</v>
      </c>
      <c r="N382" s="307">
        <v>31.93</v>
      </c>
      <c r="O382" s="332">
        <v>2.36</v>
      </c>
    </row>
    <row r="383" spans="1:15" s="286" customFormat="1" ht="15.75">
      <c r="A383" s="348">
        <v>508</v>
      </c>
      <c r="B383" s="349" t="s">
        <v>115</v>
      </c>
      <c r="C383" s="349">
        <v>200</v>
      </c>
      <c r="D383" s="349">
        <v>8.6999999999999993</v>
      </c>
      <c r="E383" s="349">
        <v>7.8</v>
      </c>
      <c r="F383" s="349">
        <v>42.6</v>
      </c>
      <c r="G383" s="349">
        <v>279</v>
      </c>
      <c r="H383" s="349">
        <v>0.14000000000000001</v>
      </c>
      <c r="I383" s="349">
        <v>0.13</v>
      </c>
      <c r="J383" s="349" t="s">
        <v>164</v>
      </c>
      <c r="K383" s="349">
        <v>0.32</v>
      </c>
      <c r="L383" s="349">
        <v>25.76</v>
      </c>
      <c r="M383" s="349">
        <v>135.16999999999999</v>
      </c>
      <c r="N383" s="349">
        <v>35.29</v>
      </c>
      <c r="O383" s="354">
        <v>2.99</v>
      </c>
    </row>
    <row r="384" spans="1:15" ht="15.75">
      <c r="A384" s="306">
        <v>639</v>
      </c>
      <c r="B384" s="307" t="s">
        <v>37</v>
      </c>
      <c r="C384" s="307">
        <v>200</v>
      </c>
      <c r="D384" s="307">
        <v>0.6</v>
      </c>
      <c r="E384" s="307" t="s">
        <v>164</v>
      </c>
      <c r="F384" s="307">
        <v>31.4</v>
      </c>
      <c r="G384" s="307">
        <v>124</v>
      </c>
      <c r="H384" s="307">
        <v>0.01</v>
      </c>
      <c r="I384" s="307">
        <v>0.15</v>
      </c>
      <c r="J384" s="307">
        <v>0.01</v>
      </c>
      <c r="K384" s="307">
        <v>1.68</v>
      </c>
      <c r="L384" s="307">
        <v>56.45</v>
      </c>
      <c r="M384" s="307">
        <v>18.309999999999999</v>
      </c>
      <c r="N384" s="307">
        <v>6.86</v>
      </c>
      <c r="O384" s="332">
        <v>1.59</v>
      </c>
    </row>
    <row r="385" spans="1:15" s="286" customFormat="1" ht="15.75">
      <c r="A385" s="309"/>
      <c r="B385" s="310" t="s">
        <v>29</v>
      </c>
      <c r="C385" s="311">
        <v>100</v>
      </c>
      <c r="D385" s="311">
        <v>4.7</v>
      </c>
      <c r="E385" s="311">
        <v>0.7</v>
      </c>
      <c r="F385" s="311">
        <v>49.8</v>
      </c>
      <c r="G385" s="311">
        <v>214</v>
      </c>
      <c r="H385" s="311">
        <v>0.03</v>
      </c>
      <c r="I385" s="311" t="s">
        <v>164</v>
      </c>
      <c r="J385" s="311" t="s">
        <v>164</v>
      </c>
      <c r="K385" s="311" t="s">
        <v>164</v>
      </c>
      <c r="L385" s="311">
        <v>8</v>
      </c>
      <c r="M385" s="311">
        <v>35</v>
      </c>
      <c r="N385" s="311">
        <v>8</v>
      </c>
      <c r="O385" s="333">
        <v>0.8</v>
      </c>
    </row>
    <row r="386" spans="1:15" s="285" customFormat="1" ht="15.75">
      <c r="A386" s="298"/>
      <c r="B386" s="299" t="s">
        <v>30</v>
      </c>
      <c r="C386" s="312"/>
      <c r="D386" s="312">
        <f>SUM(D379:D385)</f>
        <v>26.3</v>
      </c>
      <c r="E386" s="312">
        <f t="shared" ref="E386:O386" si="22">SUM(E379:E385)</f>
        <v>24.7</v>
      </c>
      <c r="F386" s="312">
        <f t="shared" si="22"/>
        <v>142.5</v>
      </c>
      <c r="G386" s="312">
        <f t="shared" si="22"/>
        <v>889</v>
      </c>
      <c r="H386" s="312">
        <f t="shared" si="22"/>
        <v>0.33999999999999997</v>
      </c>
      <c r="I386" s="312">
        <f t="shared" si="22"/>
        <v>9.870000000000001</v>
      </c>
      <c r="J386" s="312">
        <f t="shared" si="22"/>
        <v>0.04</v>
      </c>
      <c r="K386" s="312">
        <f t="shared" si="22"/>
        <v>4.9399999999999995</v>
      </c>
      <c r="L386" s="312">
        <f t="shared" si="22"/>
        <v>163.05000000000001</v>
      </c>
      <c r="M386" s="312">
        <f t="shared" si="22"/>
        <v>495.19</v>
      </c>
      <c r="N386" s="312">
        <f t="shared" si="22"/>
        <v>134.82</v>
      </c>
      <c r="O386" s="312">
        <f t="shared" si="22"/>
        <v>9.49</v>
      </c>
    </row>
    <row r="387" spans="1:15" s="285" customFormat="1" ht="15.75">
      <c r="A387" s="314"/>
      <c r="B387" s="314"/>
      <c r="C387" s="315"/>
      <c r="D387" s="315"/>
      <c r="E387" s="315"/>
      <c r="F387" s="315"/>
      <c r="G387" s="315"/>
      <c r="H387" s="315"/>
      <c r="I387" s="315"/>
      <c r="J387" s="315"/>
      <c r="K387" s="315"/>
      <c r="L387" s="315"/>
      <c r="M387" s="315"/>
      <c r="N387" s="315"/>
      <c r="O387" s="315"/>
    </row>
    <row r="388" spans="1:15" s="285" customFormat="1" ht="15.75">
      <c r="A388" s="314"/>
      <c r="B388" s="314"/>
      <c r="C388" s="315"/>
      <c r="D388" s="315"/>
      <c r="E388" s="315"/>
      <c r="F388" s="315"/>
      <c r="G388" s="315"/>
      <c r="H388" s="315"/>
      <c r="I388" s="315"/>
      <c r="J388" s="315"/>
      <c r="K388" s="315"/>
      <c r="L388" s="315"/>
      <c r="M388" s="315"/>
      <c r="N388" s="315"/>
      <c r="O388" s="315"/>
    </row>
    <row r="389" spans="1:15" s="285" customFormat="1" ht="15.75">
      <c r="A389" s="314"/>
      <c r="B389" s="314"/>
      <c r="C389" s="315"/>
      <c r="D389" s="315"/>
      <c r="E389" s="315"/>
      <c r="F389" s="315"/>
      <c r="G389" s="315"/>
      <c r="H389" s="315"/>
      <c r="I389" s="289" t="s">
        <v>161</v>
      </c>
      <c r="J389" s="324">
        <v>43011</v>
      </c>
      <c r="K389" s="325"/>
      <c r="L389" s="325"/>
      <c r="M389" s="315"/>
      <c r="N389" s="315"/>
      <c r="O389" s="315"/>
    </row>
    <row r="391" spans="1:15" s="285" customFormat="1" ht="15.75" customHeight="1">
      <c r="A391" s="293" t="s">
        <v>6</v>
      </c>
      <c r="B391" s="294" t="s">
        <v>31</v>
      </c>
      <c r="C391" s="294" t="s">
        <v>7</v>
      </c>
      <c r="D391" s="294" t="s">
        <v>8</v>
      </c>
      <c r="E391" s="294" t="s">
        <v>9</v>
      </c>
      <c r="F391" s="294" t="s">
        <v>10</v>
      </c>
      <c r="G391" s="294" t="s">
        <v>11</v>
      </c>
      <c r="H391" s="814" t="s">
        <v>12</v>
      </c>
      <c r="I391" s="815"/>
      <c r="J391" s="815"/>
      <c r="K391" s="816"/>
      <c r="L391" s="814" t="s">
        <v>13</v>
      </c>
      <c r="M391" s="815"/>
      <c r="N391" s="815"/>
      <c r="O391" s="817"/>
    </row>
    <row r="392" spans="1:15" s="285" customFormat="1" ht="31.5" customHeight="1">
      <c r="A392" s="295"/>
      <c r="B392" s="296"/>
      <c r="C392" s="296"/>
      <c r="D392" s="296"/>
      <c r="E392" s="296"/>
      <c r="F392" s="296"/>
      <c r="G392" s="296"/>
      <c r="H392" s="297"/>
      <c r="I392" s="326"/>
      <c r="J392" s="326"/>
      <c r="K392" s="327"/>
      <c r="L392" s="297"/>
      <c r="M392" s="326"/>
      <c r="N392" s="326"/>
      <c r="O392" s="328"/>
    </row>
    <row r="393" spans="1:15" s="285" customFormat="1" ht="15.75">
      <c r="A393" s="298"/>
      <c r="B393" s="299"/>
      <c r="C393" s="299"/>
      <c r="D393" s="299"/>
      <c r="E393" s="299"/>
      <c r="F393" s="299"/>
      <c r="G393" s="299"/>
      <c r="H393" s="300" t="s">
        <v>14</v>
      </c>
      <c r="I393" s="300" t="s">
        <v>15</v>
      </c>
      <c r="J393" s="300" t="s">
        <v>16</v>
      </c>
      <c r="K393" s="300" t="s">
        <v>17</v>
      </c>
      <c r="L393" s="300" t="s">
        <v>18</v>
      </c>
      <c r="M393" s="300" t="s">
        <v>19</v>
      </c>
      <c r="N393" s="300" t="s">
        <v>20</v>
      </c>
      <c r="O393" s="329" t="s">
        <v>21</v>
      </c>
    </row>
    <row r="394" spans="1:15" ht="15.75">
      <c r="A394" s="306" t="s">
        <v>202</v>
      </c>
      <c r="B394" s="307" t="s">
        <v>80</v>
      </c>
      <c r="C394" s="307">
        <v>100</v>
      </c>
      <c r="D394" s="307">
        <v>0.4</v>
      </c>
      <c r="E394" s="307">
        <v>4.3</v>
      </c>
      <c r="F394" s="307">
        <v>1.8</v>
      </c>
      <c r="G394" s="307">
        <v>47</v>
      </c>
      <c r="H394" s="307">
        <v>0.03</v>
      </c>
      <c r="I394" s="307">
        <v>4.55</v>
      </c>
      <c r="J394" s="307">
        <v>0.05</v>
      </c>
      <c r="K394" s="307">
        <v>4.54</v>
      </c>
      <c r="L394" s="307">
        <v>20.93</v>
      </c>
      <c r="M394" s="307">
        <v>38.22</v>
      </c>
      <c r="N394" s="307">
        <v>12.74</v>
      </c>
      <c r="O394" s="332">
        <v>0.55000000000000004</v>
      </c>
    </row>
    <row r="395" spans="1:15" ht="15.75">
      <c r="A395" s="306">
        <v>139</v>
      </c>
      <c r="B395" s="307" t="s">
        <v>40</v>
      </c>
      <c r="C395" s="307">
        <v>250</v>
      </c>
      <c r="D395" s="307">
        <v>6.2</v>
      </c>
      <c r="E395" s="307">
        <v>5.6</v>
      </c>
      <c r="F395" s="307">
        <v>22.3</v>
      </c>
      <c r="G395" s="307">
        <v>167</v>
      </c>
      <c r="H395" s="307">
        <v>0.16</v>
      </c>
      <c r="I395" s="307">
        <v>3.13</v>
      </c>
      <c r="J395" s="307">
        <v>0.01</v>
      </c>
      <c r="K395" s="307">
        <v>0.21</v>
      </c>
      <c r="L395" s="307">
        <v>28.43</v>
      </c>
      <c r="M395" s="307">
        <v>69.03</v>
      </c>
      <c r="N395" s="307">
        <v>26.6</v>
      </c>
      <c r="O395" s="332">
        <v>1.74</v>
      </c>
    </row>
    <row r="396" spans="1:15" ht="15.75">
      <c r="A396" s="306">
        <v>522</v>
      </c>
      <c r="B396" s="307" t="s">
        <v>56</v>
      </c>
      <c r="C396" s="317">
        <v>200</v>
      </c>
      <c r="D396" s="317">
        <v>3.2</v>
      </c>
      <c r="E396" s="317">
        <v>6.7</v>
      </c>
      <c r="F396" s="317">
        <v>21.9</v>
      </c>
      <c r="G396" s="317">
        <v>163</v>
      </c>
      <c r="H396" s="317">
        <v>7.0000000000000007E-2</v>
      </c>
      <c r="I396" s="317">
        <v>4.2699999999999996</v>
      </c>
      <c r="J396" s="317">
        <v>0.01</v>
      </c>
      <c r="K396" s="317">
        <v>0.13</v>
      </c>
      <c r="L396" s="317">
        <v>22.86</v>
      </c>
      <c r="M396" s="317">
        <v>49.31</v>
      </c>
      <c r="N396" s="317">
        <v>16.16</v>
      </c>
      <c r="O396" s="337">
        <v>0.66</v>
      </c>
    </row>
    <row r="397" spans="1:15" ht="15.75">
      <c r="A397" s="306">
        <v>685</v>
      </c>
      <c r="B397" s="307" t="s">
        <v>43</v>
      </c>
      <c r="C397" s="307" t="s">
        <v>166</v>
      </c>
      <c r="D397" s="307">
        <v>0.2</v>
      </c>
      <c r="E397" s="307" t="s">
        <v>167</v>
      </c>
      <c r="F397" s="307">
        <v>15</v>
      </c>
      <c r="G397" s="307">
        <v>58</v>
      </c>
      <c r="H397" s="307" t="s">
        <v>164</v>
      </c>
      <c r="I397" s="307">
        <v>0.3</v>
      </c>
      <c r="J397" s="307" t="s">
        <v>164</v>
      </c>
      <c r="K397" s="307" t="s">
        <v>164</v>
      </c>
      <c r="L397" s="307">
        <v>5.29</v>
      </c>
      <c r="M397" s="307">
        <v>8.2200000000000006</v>
      </c>
      <c r="N397" s="307">
        <v>3.64</v>
      </c>
      <c r="O397" s="332">
        <v>0.7</v>
      </c>
    </row>
    <row r="398" spans="1:15" ht="15.75">
      <c r="A398" s="307"/>
      <c r="B398" s="307" t="s">
        <v>181</v>
      </c>
      <c r="C398" s="307"/>
      <c r="D398" s="307"/>
      <c r="E398" s="307"/>
      <c r="F398" s="307"/>
      <c r="G398" s="307"/>
      <c r="H398" s="307"/>
      <c r="I398" s="307"/>
      <c r="J398" s="307"/>
      <c r="K398" s="307"/>
      <c r="L398" s="307"/>
      <c r="M398" s="307"/>
      <c r="N398" s="307"/>
      <c r="O398" s="307"/>
    </row>
    <row r="399" spans="1:15" s="286" customFormat="1" ht="15.75">
      <c r="A399" s="309"/>
      <c r="B399" s="310" t="s">
        <v>29</v>
      </c>
      <c r="C399" s="311">
        <v>100</v>
      </c>
      <c r="D399" s="311">
        <v>4.7</v>
      </c>
      <c r="E399" s="311">
        <v>0.7</v>
      </c>
      <c r="F399" s="311">
        <v>49.8</v>
      </c>
      <c r="G399" s="311">
        <v>214</v>
      </c>
      <c r="H399" s="311">
        <v>0.03</v>
      </c>
      <c r="I399" s="311" t="s">
        <v>164</v>
      </c>
      <c r="J399" s="311" t="s">
        <v>164</v>
      </c>
      <c r="K399" s="311" t="s">
        <v>164</v>
      </c>
      <c r="L399" s="311">
        <v>8</v>
      </c>
      <c r="M399" s="311">
        <v>35</v>
      </c>
      <c r="N399" s="311">
        <v>8</v>
      </c>
      <c r="O399" s="333">
        <v>0.8</v>
      </c>
    </row>
    <row r="400" spans="1:15" s="285" customFormat="1" ht="15.75">
      <c r="A400" s="298"/>
      <c r="B400" s="299" t="s">
        <v>30</v>
      </c>
      <c r="C400" s="312"/>
      <c r="D400" s="312">
        <f>SUM(D394:D399)</f>
        <v>14.7</v>
      </c>
      <c r="E400" s="312">
        <f t="shared" ref="E400:O400" si="23">SUM(E394:E399)</f>
        <v>17.299999999999997</v>
      </c>
      <c r="F400" s="312">
        <f t="shared" si="23"/>
        <v>110.8</v>
      </c>
      <c r="G400" s="312">
        <f t="shared" si="23"/>
        <v>649</v>
      </c>
      <c r="H400" s="312">
        <f t="shared" si="23"/>
        <v>0.29000000000000004</v>
      </c>
      <c r="I400" s="312">
        <f t="shared" si="23"/>
        <v>12.25</v>
      </c>
      <c r="J400" s="312">
        <f t="shared" si="23"/>
        <v>7.0000000000000007E-2</v>
      </c>
      <c r="K400" s="312">
        <f t="shared" si="23"/>
        <v>4.88</v>
      </c>
      <c r="L400" s="312">
        <f t="shared" si="23"/>
        <v>85.51</v>
      </c>
      <c r="M400" s="312">
        <f t="shared" si="23"/>
        <v>199.78</v>
      </c>
      <c r="N400" s="312">
        <f t="shared" si="23"/>
        <v>67.14</v>
      </c>
      <c r="O400" s="312">
        <f t="shared" si="23"/>
        <v>4.45</v>
      </c>
    </row>
  </sheetData>
  <mergeCells count="86">
    <mergeCell ref="A372:O372"/>
    <mergeCell ref="B376:D376"/>
    <mergeCell ref="H377:K377"/>
    <mergeCell ref="L377:O377"/>
    <mergeCell ref="H391:K391"/>
    <mergeCell ref="L391:O391"/>
    <mergeCell ref="A347:O347"/>
    <mergeCell ref="B351:D351"/>
    <mergeCell ref="H352:K352"/>
    <mergeCell ref="L352:O352"/>
    <mergeCell ref="A362:O362"/>
    <mergeCell ref="H318:K318"/>
    <mergeCell ref="L318:O318"/>
    <mergeCell ref="A327:O327"/>
    <mergeCell ref="B331:D331"/>
    <mergeCell ref="H332:K332"/>
    <mergeCell ref="L332:O332"/>
    <mergeCell ref="B295:D295"/>
    <mergeCell ref="H296:K296"/>
    <mergeCell ref="L296:O296"/>
    <mergeCell ref="A313:O313"/>
    <mergeCell ref="B317:D317"/>
    <mergeCell ref="A277:O277"/>
    <mergeCell ref="B281:D281"/>
    <mergeCell ref="H282:K282"/>
    <mergeCell ref="L282:O282"/>
    <mergeCell ref="A291:O291"/>
    <mergeCell ref="H252:K252"/>
    <mergeCell ref="L252:O252"/>
    <mergeCell ref="A260:O260"/>
    <mergeCell ref="B264:D264"/>
    <mergeCell ref="H265:K265"/>
    <mergeCell ref="L265:O265"/>
    <mergeCell ref="B233:D233"/>
    <mergeCell ref="H234:K234"/>
    <mergeCell ref="L234:O234"/>
    <mergeCell ref="A247:O247"/>
    <mergeCell ref="B251:D251"/>
    <mergeCell ref="A214:O214"/>
    <mergeCell ref="B218:D218"/>
    <mergeCell ref="H219:K219"/>
    <mergeCell ref="L219:O219"/>
    <mergeCell ref="A229:O229"/>
    <mergeCell ref="H183:K183"/>
    <mergeCell ref="L183:O183"/>
    <mergeCell ref="A192:O192"/>
    <mergeCell ref="B196:D196"/>
    <mergeCell ref="H197:K197"/>
    <mergeCell ref="L197:O197"/>
    <mergeCell ref="B163:D163"/>
    <mergeCell ref="H164:K164"/>
    <mergeCell ref="L164:O164"/>
    <mergeCell ref="A178:O178"/>
    <mergeCell ref="B182:D182"/>
    <mergeCell ref="H127:K127"/>
    <mergeCell ref="L127:O127"/>
    <mergeCell ref="A144:O144"/>
    <mergeCell ref="B148:D148"/>
    <mergeCell ref="H149:K149"/>
    <mergeCell ref="L149:O149"/>
    <mergeCell ref="A107:O107"/>
    <mergeCell ref="B111:D111"/>
    <mergeCell ref="H112:K112"/>
    <mergeCell ref="L112:O112"/>
    <mergeCell ref="B126:D126"/>
    <mergeCell ref="H77:K77"/>
    <mergeCell ref="L77:O77"/>
    <mergeCell ref="B91:D91"/>
    <mergeCell ref="H92:K92"/>
    <mergeCell ref="L92:O92"/>
    <mergeCell ref="B54:D54"/>
    <mergeCell ref="H55:K55"/>
    <mergeCell ref="L55:O55"/>
    <mergeCell ref="A72:O72"/>
    <mergeCell ref="B76:D76"/>
    <mergeCell ref="H23:K23"/>
    <mergeCell ref="L23:O23"/>
    <mergeCell ref="A35:O35"/>
    <mergeCell ref="B39:D39"/>
    <mergeCell ref="H40:K40"/>
    <mergeCell ref="L40:O40"/>
    <mergeCell ref="A1:O1"/>
    <mergeCell ref="B5:D5"/>
    <mergeCell ref="H6:K6"/>
    <mergeCell ref="L6:O6"/>
    <mergeCell ref="B22:D22"/>
  </mergeCells>
  <pageMargins left="0.69930555555555596" right="0.69930555555555596" top="0.75" bottom="0.75" header="0.3" footer="0.3"/>
  <pageSetup paperSize="9" scale="76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B25" sqref="B25:E25"/>
    </sheetView>
  </sheetViews>
  <sheetFormatPr defaultColWidth="9" defaultRowHeight="15"/>
  <cols>
    <col min="1" max="1" width="12.28515625" customWidth="1"/>
  </cols>
  <sheetData>
    <row r="1" spans="1:5">
      <c r="A1" t="s">
        <v>92</v>
      </c>
      <c r="B1" t="s">
        <v>86</v>
      </c>
      <c r="C1" t="s">
        <v>87</v>
      </c>
      <c r="D1" t="s">
        <v>211</v>
      </c>
      <c r="E1" t="s">
        <v>212</v>
      </c>
    </row>
    <row r="2" spans="1:5">
      <c r="A2">
        <v>0.54959999999999998</v>
      </c>
      <c r="B2">
        <v>0.84</v>
      </c>
      <c r="C2">
        <v>0.21</v>
      </c>
      <c r="D2">
        <v>0.10199999999999999</v>
      </c>
      <c r="E2">
        <v>0.63</v>
      </c>
    </row>
    <row r="3" spans="1:5">
      <c r="A3">
        <v>0.54959999999999998</v>
      </c>
      <c r="B3">
        <v>1.3120000000000001</v>
      </c>
      <c r="C3">
        <v>0.31559999999999999</v>
      </c>
      <c r="D3">
        <v>0.20880000000000001</v>
      </c>
    </row>
    <row r="4" spans="1:5">
      <c r="A4">
        <v>3.0276000000000001</v>
      </c>
      <c r="C4">
        <v>2.0249999999999999</v>
      </c>
    </row>
    <row r="5" spans="1:5">
      <c r="A5">
        <v>0.54959999999999998</v>
      </c>
      <c r="B5">
        <v>1.3120000000000001</v>
      </c>
      <c r="C5">
        <v>0.31559999999999999</v>
      </c>
      <c r="D5">
        <v>0.20880000000000001</v>
      </c>
    </row>
    <row r="6" spans="1:5">
      <c r="B6">
        <v>1</v>
      </c>
      <c r="C6">
        <v>0.44</v>
      </c>
    </row>
    <row r="7" spans="1:5">
      <c r="A7">
        <v>1.1004</v>
      </c>
      <c r="C7">
        <v>0.21</v>
      </c>
      <c r="D7">
        <v>5.0999999999999997E-2</v>
      </c>
    </row>
    <row r="8" spans="1:5">
      <c r="C8">
        <f>0.055*20</f>
        <v>1.1000000000000001</v>
      </c>
      <c r="D8">
        <f>0.05*20</f>
        <v>1</v>
      </c>
    </row>
    <row r="9" spans="1:5">
      <c r="A9">
        <v>1.65</v>
      </c>
      <c r="C9">
        <v>0.21</v>
      </c>
      <c r="D9">
        <v>0.15179999999999999</v>
      </c>
      <c r="E9">
        <v>2.1360000000000001</v>
      </c>
    </row>
    <row r="10" spans="1:5">
      <c r="A10">
        <v>2.19</v>
      </c>
    </row>
    <row r="11" spans="1:5">
      <c r="A11">
        <v>1.1004</v>
      </c>
      <c r="B11">
        <v>0.63</v>
      </c>
      <c r="C11">
        <v>0.9456</v>
      </c>
      <c r="D11">
        <v>0.24360000000000001</v>
      </c>
    </row>
    <row r="12" spans="1:5">
      <c r="A12">
        <v>1.1004</v>
      </c>
      <c r="C12">
        <v>0.21</v>
      </c>
      <c r="D12">
        <v>5.0999999999999997E-2</v>
      </c>
    </row>
    <row r="13" spans="1:5">
      <c r="A13">
        <v>1.1004</v>
      </c>
      <c r="C13">
        <v>0.21</v>
      </c>
      <c r="D13">
        <v>5.0999999999999997E-2</v>
      </c>
    </row>
    <row r="14" spans="1:5">
      <c r="A14">
        <v>1.1004</v>
      </c>
      <c r="C14">
        <v>0.21</v>
      </c>
      <c r="D14">
        <v>5.0999999999999997E-2</v>
      </c>
    </row>
    <row r="15" spans="1:5">
      <c r="A15">
        <v>1.1004</v>
      </c>
      <c r="C15">
        <v>0.21</v>
      </c>
      <c r="D15">
        <v>5.0999999999999997E-2</v>
      </c>
    </row>
    <row r="16" spans="1:5">
      <c r="A16">
        <v>3.0276000000000001</v>
      </c>
      <c r="C16">
        <v>2.0249999999999999</v>
      </c>
    </row>
    <row r="17" spans="1:5">
      <c r="C17">
        <v>2.0249999999999999</v>
      </c>
    </row>
    <row r="18" spans="1:5">
      <c r="A18">
        <v>0.54959999999999998</v>
      </c>
      <c r="B18">
        <v>1.3120000000000001</v>
      </c>
      <c r="C18">
        <v>0.31559999999999999</v>
      </c>
      <c r="D18">
        <v>0.20880000000000001</v>
      </c>
    </row>
    <row r="19" spans="1:5">
      <c r="A19">
        <v>2.1996000000000002</v>
      </c>
      <c r="C19">
        <v>0.42</v>
      </c>
      <c r="D19">
        <v>0.20280000000000001</v>
      </c>
    </row>
    <row r="20" spans="1:5">
      <c r="A20">
        <v>2.1989999999999998</v>
      </c>
      <c r="B20">
        <v>3.75</v>
      </c>
    </row>
    <row r="21" spans="1:5">
      <c r="A21">
        <v>0.54959999999999998</v>
      </c>
      <c r="B21">
        <v>0.84</v>
      </c>
      <c r="C21">
        <v>0.21</v>
      </c>
      <c r="D21">
        <v>0.10199999999999999</v>
      </c>
      <c r="E21">
        <v>0.63</v>
      </c>
    </row>
    <row r="22" spans="1:5">
      <c r="A22">
        <v>1.6295999999999999</v>
      </c>
      <c r="C22">
        <v>0.21</v>
      </c>
    </row>
    <row r="23" spans="1:5">
      <c r="A23">
        <v>0.54959999999999998</v>
      </c>
      <c r="B23">
        <v>0.84</v>
      </c>
      <c r="C23">
        <v>0.21</v>
      </c>
      <c r="D23">
        <v>0.10199999999999999</v>
      </c>
      <c r="E23">
        <v>0.63</v>
      </c>
    </row>
    <row r="24" spans="1:5">
      <c r="A24">
        <v>1.1004</v>
      </c>
      <c r="C24">
        <v>0.21</v>
      </c>
      <c r="D24">
        <v>5.0999999999999997E-2</v>
      </c>
    </row>
    <row r="25" spans="1:5">
      <c r="A25">
        <f>SUM(A2:A24)</f>
        <v>26.923800000000011</v>
      </c>
      <c r="B25">
        <f t="shared" ref="B25:E25" si="0">SUM(B2:B24)</f>
        <v>11.836</v>
      </c>
      <c r="C25">
        <f t="shared" si="0"/>
        <v>12.237400000000003</v>
      </c>
      <c r="D25">
        <f t="shared" si="0"/>
        <v>2.8366000000000007</v>
      </c>
      <c r="E25">
        <f t="shared" si="0"/>
        <v>4.0259999999999998</v>
      </c>
    </row>
  </sheetData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29"/>
  <sheetViews>
    <sheetView view="pageBreakPreview" zoomScale="60" workbookViewId="0">
      <selection activeCell="A15" sqref="A15:XFD15"/>
    </sheetView>
  </sheetViews>
  <sheetFormatPr defaultColWidth="9" defaultRowHeight="15"/>
  <cols>
    <col min="1" max="1" width="15.42578125" style="224" customWidth="1"/>
    <col min="2" max="2" width="73.140625" customWidth="1"/>
    <col min="3" max="4" width="15.28515625" customWidth="1"/>
    <col min="5" max="5" width="14.42578125" customWidth="1"/>
    <col min="6" max="7" width="16.5703125" customWidth="1"/>
    <col min="8" max="8" width="13.42578125" customWidth="1"/>
    <col min="9" max="9" width="18.42578125" customWidth="1"/>
    <col min="10" max="10" width="16" customWidth="1"/>
    <col min="11" max="11" width="15.140625" customWidth="1"/>
    <col min="12" max="12" width="16.7109375" customWidth="1"/>
    <col min="13" max="14" width="17.7109375" customWidth="1"/>
    <col min="15" max="15" width="15.28515625" customWidth="1"/>
  </cols>
  <sheetData>
    <row r="1" spans="1:15" s="221" customFormat="1" ht="26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  <c r="K1" s="822"/>
      <c r="L1" s="822"/>
      <c r="M1" s="822"/>
      <c r="N1" s="822"/>
      <c r="O1" s="822"/>
    </row>
    <row r="2" spans="1:15" s="221" customFormat="1" ht="26.25">
      <c r="A2" s="225"/>
      <c r="B2" s="221" t="s">
        <v>1</v>
      </c>
    </row>
    <row r="3" spans="1:15" s="221" customFormat="1" ht="26.25">
      <c r="A3" s="225"/>
      <c r="B3" s="221" t="s">
        <v>213</v>
      </c>
    </row>
    <row r="4" spans="1:15" s="221" customFormat="1" ht="26.25">
      <c r="A4" s="225"/>
      <c r="B4" s="221" t="s">
        <v>3</v>
      </c>
      <c r="C4" s="221" t="s">
        <v>4</v>
      </c>
    </row>
    <row r="5" spans="1:15" s="221" customFormat="1" ht="26.25" hidden="1">
      <c r="A5" s="225"/>
      <c r="B5" s="221" t="s">
        <v>5</v>
      </c>
    </row>
    <row r="6" spans="1:15" s="222" customFormat="1" ht="45" customHeight="1">
      <c r="A6" s="856" t="s">
        <v>6</v>
      </c>
      <c r="B6" s="861" t="s">
        <v>31</v>
      </c>
      <c r="C6" s="821" t="s">
        <v>7</v>
      </c>
      <c r="D6" s="821" t="s">
        <v>8</v>
      </c>
      <c r="E6" s="821" t="s">
        <v>9</v>
      </c>
      <c r="F6" s="821" t="s">
        <v>10</v>
      </c>
      <c r="G6" s="821" t="s">
        <v>11</v>
      </c>
      <c r="H6" s="821" t="s">
        <v>12</v>
      </c>
      <c r="I6" s="821"/>
      <c r="J6" s="821"/>
      <c r="K6" s="821"/>
      <c r="L6" s="821" t="s">
        <v>13</v>
      </c>
      <c r="M6" s="821"/>
      <c r="N6" s="821"/>
      <c r="O6" s="823"/>
    </row>
    <row r="7" spans="1:15" s="221" customFormat="1" ht="26.25">
      <c r="A7" s="857"/>
      <c r="B7" s="862"/>
      <c r="C7" s="840"/>
      <c r="D7" s="840"/>
      <c r="E7" s="840"/>
      <c r="F7" s="840"/>
      <c r="G7" s="840"/>
      <c r="H7" s="226" t="s">
        <v>14</v>
      </c>
      <c r="I7" s="226" t="s">
        <v>15</v>
      </c>
      <c r="J7" s="226" t="s">
        <v>16</v>
      </c>
      <c r="K7" s="226" t="s">
        <v>17</v>
      </c>
      <c r="L7" s="226" t="s">
        <v>18</v>
      </c>
      <c r="M7" s="226" t="s">
        <v>19</v>
      </c>
      <c r="N7" s="226" t="s">
        <v>20</v>
      </c>
      <c r="O7" s="276" t="s">
        <v>21</v>
      </c>
    </row>
    <row r="8" spans="1:15" s="221" customFormat="1" ht="26.25">
      <c r="A8" s="824" t="s">
        <v>214</v>
      </c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  <c r="M8" s="825"/>
      <c r="N8" s="825"/>
      <c r="O8" s="826"/>
    </row>
    <row r="9" spans="1:15" s="221" customFormat="1" ht="26.25">
      <c r="A9" s="827" t="s">
        <v>23</v>
      </c>
      <c r="B9" s="828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  <c r="O9" s="829"/>
    </row>
    <row r="10" spans="1:15" s="221" customFormat="1" ht="26.25">
      <c r="A10" s="227">
        <v>43</v>
      </c>
      <c r="B10" s="228" t="s">
        <v>47</v>
      </c>
      <c r="C10" s="229">
        <v>100</v>
      </c>
      <c r="D10" s="230">
        <v>1.41</v>
      </c>
      <c r="E10" s="230">
        <v>0</v>
      </c>
      <c r="F10" s="230">
        <v>8.65</v>
      </c>
      <c r="G10" s="231">
        <v>85.9</v>
      </c>
      <c r="H10" s="232">
        <v>0.02</v>
      </c>
      <c r="I10" s="230">
        <v>34.950000000000003</v>
      </c>
      <c r="J10" s="230">
        <v>0</v>
      </c>
      <c r="K10" s="231">
        <v>0</v>
      </c>
      <c r="L10" s="256">
        <v>44.67</v>
      </c>
      <c r="M10" s="230">
        <v>24.71</v>
      </c>
      <c r="N10" s="230">
        <v>13.16</v>
      </c>
      <c r="O10" s="277">
        <v>0.54</v>
      </c>
    </row>
    <row r="11" spans="1:15" s="221" customFormat="1" ht="26.25">
      <c r="A11" s="233">
        <v>206</v>
      </c>
      <c r="B11" s="234" t="s">
        <v>215</v>
      </c>
      <c r="C11" s="235">
        <v>250</v>
      </c>
      <c r="D11" s="236">
        <v>5.49</v>
      </c>
      <c r="E11" s="236">
        <v>5.28</v>
      </c>
      <c r="F11" s="236">
        <v>16.329999999999998</v>
      </c>
      <c r="G11" s="237">
        <v>134.75</v>
      </c>
      <c r="H11" s="238">
        <v>0.23</v>
      </c>
      <c r="I11" s="236">
        <v>5.81</v>
      </c>
      <c r="J11" s="236">
        <v>0</v>
      </c>
      <c r="K11" s="237">
        <v>0</v>
      </c>
      <c r="L11" s="245">
        <v>38.03</v>
      </c>
      <c r="M11" s="236">
        <v>87.18</v>
      </c>
      <c r="N11" s="236">
        <v>35.299999999999997</v>
      </c>
      <c r="O11" s="278">
        <v>2.0299999999999998</v>
      </c>
    </row>
    <row r="12" spans="1:15" s="221" customFormat="1" ht="26.25">
      <c r="A12" s="233">
        <v>336</v>
      </c>
      <c r="B12" s="234" t="s">
        <v>216</v>
      </c>
      <c r="C12" s="235">
        <v>200</v>
      </c>
      <c r="D12" s="236">
        <v>4.13</v>
      </c>
      <c r="E12" s="236">
        <v>8.6</v>
      </c>
      <c r="F12" s="236">
        <v>25.13</v>
      </c>
      <c r="G12" s="237">
        <v>200.3</v>
      </c>
      <c r="H12" s="238">
        <v>0.08</v>
      </c>
      <c r="I12" s="236">
        <v>52.3</v>
      </c>
      <c r="J12" s="236">
        <v>0</v>
      </c>
      <c r="K12" s="237">
        <v>0</v>
      </c>
      <c r="L12" s="245">
        <v>147.9</v>
      </c>
      <c r="M12" s="236">
        <v>0</v>
      </c>
      <c r="N12" s="236">
        <v>41.3</v>
      </c>
      <c r="O12" s="278">
        <v>2.1</v>
      </c>
    </row>
    <row r="13" spans="1:15" s="221" customFormat="1" ht="26.25">
      <c r="A13" s="233">
        <v>437</v>
      </c>
      <c r="B13" s="234" t="s">
        <v>50</v>
      </c>
      <c r="C13" s="235">
        <v>100</v>
      </c>
      <c r="D13" s="236">
        <v>14.55</v>
      </c>
      <c r="E13" s="236">
        <v>16.79</v>
      </c>
      <c r="F13" s="236">
        <v>2.89</v>
      </c>
      <c r="G13" s="237">
        <v>221</v>
      </c>
      <c r="H13" s="238">
        <v>0.03</v>
      </c>
      <c r="I13" s="236">
        <v>0.92</v>
      </c>
      <c r="J13" s="236">
        <v>0</v>
      </c>
      <c r="K13" s="237">
        <v>0</v>
      </c>
      <c r="L13" s="245">
        <v>21.81</v>
      </c>
      <c r="M13" s="236">
        <v>0</v>
      </c>
      <c r="N13" s="236">
        <v>22.03</v>
      </c>
      <c r="O13" s="278">
        <v>3.06</v>
      </c>
    </row>
    <row r="14" spans="1:15" s="223" customFormat="1" ht="26.25">
      <c r="A14" s="239">
        <v>382</v>
      </c>
      <c r="B14" s="240" t="s">
        <v>51</v>
      </c>
      <c r="C14" s="241">
        <v>200</v>
      </c>
      <c r="D14" s="242">
        <v>4</v>
      </c>
      <c r="E14" s="242">
        <v>3.54</v>
      </c>
      <c r="F14" s="242">
        <v>17.57</v>
      </c>
      <c r="G14" s="243">
        <v>118.6</v>
      </c>
      <c r="H14" s="244">
        <v>0.06</v>
      </c>
      <c r="I14" s="242">
        <v>1.58</v>
      </c>
      <c r="J14" s="242">
        <v>0</v>
      </c>
      <c r="K14" s="243">
        <v>0</v>
      </c>
      <c r="L14" s="279">
        <v>152.19999999999999</v>
      </c>
      <c r="M14" s="242">
        <v>0</v>
      </c>
      <c r="N14" s="242">
        <v>10.67</v>
      </c>
      <c r="O14" s="280">
        <v>0.48</v>
      </c>
    </row>
    <row r="15" spans="1:15" s="221" customFormat="1" ht="26.25">
      <c r="A15" s="233" t="s">
        <v>44</v>
      </c>
      <c r="B15" s="234" t="s">
        <v>45</v>
      </c>
      <c r="C15" s="235">
        <v>100</v>
      </c>
      <c r="D15" s="236">
        <v>0.35</v>
      </c>
      <c r="E15" s="236">
        <v>0.35</v>
      </c>
      <c r="F15" s="236">
        <v>8.6199999999999992</v>
      </c>
      <c r="G15" s="237">
        <v>41.36</v>
      </c>
      <c r="H15" s="245">
        <v>2.64E-2</v>
      </c>
      <c r="I15" s="236">
        <v>8.8000000000000007</v>
      </c>
      <c r="J15" s="236">
        <v>0</v>
      </c>
      <c r="K15" s="281">
        <v>0</v>
      </c>
      <c r="L15" s="238">
        <v>14.08</v>
      </c>
      <c r="M15" s="236">
        <v>0</v>
      </c>
      <c r="N15" s="236">
        <v>0</v>
      </c>
      <c r="O15" s="237">
        <v>1.9359999999999999</v>
      </c>
    </row>
    <row r="16" spans="1:15" s="221" customFormat="1" ht="26.25">
      <c r="A16" s="246">
        <v>13002</v>
      </c>
      <c r="B16" s="247" t="s">
        <v>29</v>
      </c>
      <c r="C16" s="248">
        <v>70</v>
      </c>
      <c r="D16" s="249">
        <f>7.76/100*70</f>
        <v>5.4320000000000004</v>
      </c>
      <c r="E16" s="249">
        <f>2.65/100*70</f>
        <v>1.855</v>
      </c>
      <c r="F16" s="249">
        <f>53.25/100*70</f>
        <v>37.274999999999999</v>
      </c>
      <c r="G16" s="249">
        <f>273/100*70</f>
        <v>191.1</v>
      </c>
      <c r="H16" s="249">
        <f>0.34/100*70</f>
        <v>0.23800000000000002</v>
      </c>
      <c r="I16" s="249">
        <v>0</v>
      </c>
      <c r="J16" s="249">
        <v>0</v>
      </c>
      <c r="K16" s="249">
        <f>1.5/100*70</f>
        <v>1.05</v>
      </c>
      <c r="L16" s="249">
        <v>103.67</v>
      </c>
      <c r="M16" s="249">
        <v>0</v>
      </c>
      <c r="N16" s="249">
        <f>16/100*70</f>
        <v>11.200000000000001</v>
      </c>
      <c r="O16" s="249">
        <v>1.68</v>
      </c>
    </row>
    <row r="17" spans="1:15" s="221" customFormat="1" ht="26.25">
      <c r="A17" s="250"/>
      <c r="B17" s="251" t="s">
        <v>30</v>
      </c>
      <c r="C17" s="252"/>
      <c r="D17" s="253">
        <f>SUM(D10:D16)</f>
        <v>35.362000000000002</v>
      </c>
      <c r="E17" s="253">
        <f t="shared" ref="E17:O17" si="0">SUM(E10:E16)</f>
        <v>36.414999999999999</v>
      </c>
      <c r="F17" s="253">
        <f t="shared" si="0"/>
        <v>116.465</v>
      </c>
      <c r="G17" s="253">
        <f t="shared" si="0"/>
        <v>993.0100000000001</v>
      </c>
      <c r="H17" s="253">
        <f t="shared" si="0"/>
        <v>0.68440000000000001</v>
      </c>
      <c r="I17" s="253">
        <f t="shared" si="0"/>
        <v>104.36</v>
      </c>
      <c r="J17" s="253">
        <f t="shared" si="0"/>
        <v>0</v>
      </c>
      <c r="K17" s="253">
        <f t="shared" si="0"/>
        <v>1.05</v>
      </c>
      <c r="L17" s="253">
        <f t="shared" si="0"/>
        <v>522.36</v>
      </c>
      <c r="M17" s="253">
        <f t="shared" si="0"/>
        <v>111.89000000000001</v>
      </c>
      <c r="N17" s="253">
        <f t="shared" si="0"/>
        <v>133.66</v>
      </c>
      <c r="O17" s="253">
        <f t="shared" si="0"/>
        <v>11.826000000000001</v>
      </c>
    </row>
    <row r="18" spans="1:15" s="221" customFormat="1" ht="23.25" customHeight="1">
      <c r="A18" s="225"/>
    </row>
    <row r="19" spans="1:15" s="222" customFormat="1" ht="45" customHeight="1">
      <c r="A19" s="858" t="s">
        <v>6</v>
      </c>
      <c r="B19" s="863" t="s">
        <v>31</v>
      </c>
      <c r="C19" s="841" t="s">
        <v>7</v>
      </c>
      <c r="D19" s="841" t="s">
        <v>8</v>
      </c>
      <c r="E19" s="841" t="s">
        <v>9</v>
      </c>
      <c r="F19" s="841" t="s">
        <v>10</v>
      </c>
      <c r="G19" s="841" t="s">
        <v>11</v>
      </c>
      <c r="H19" s="830" t="s">
        <v>12</v>
      </c>
      <c r="I19" s="831"/>
      <c r="J19" s="831"/>
      <c r="K19" s="832"/>
      <c r="L19" s="830" t="s">
        <v>13</v>
      </c>
      <c r="M19" s="831"/>
      <c r="N19" s="831"/>
      <c r="O19" s="833"/>
    </row>
    <row r="20" spans="1:15" s="221" customFormat="1" ht="26.25">
      <c r="A20" s="859"/>
      <c r="B20" s="864"/>
      <c r="C20" s="842"/>
      <c r="D20" s="842"/>
      <c r="E20" s="842"/>
      <c r="F20" s="842"/>
      <c r="G20" s="842"/>
      <c r="H20" s="226" t="s">
        <v>14</v>
      </c>
      <c r="I20" s="226" t="s">
        <v>15</v>
      </c>
      <c r="J20" s="226" t="s">
        <v>16</v>
      </c>
      <c r="K20" s="226" t="s">
        <v>17</v>
      </c>
      <c r="L20" s="226" t="s">
        <v>18</v>
      </c>
      <c r="M20" s="226" t="s">
        <v>19</v>
      </c>
      <c r="N20" s="226" t="s">
        <v>20</v>
      </c>
      <c r="O20" s="276" t="s">
        <v>21</v>
      </c>
    </row>
    <row r="21" spans="1:15" s="221" customFormat="1" ht="26.25">
      <c r="A21" s="834" t="s">
        <v>217</v>
      </c>
      <c r="B21" s="835"/>
      <c r="C21" s="835"/>
      <c r="D21" s="835"/>
      <c r="E21" s="835"/>
      <c r="F21" s="835"/>
      <c r="G21" s="835"/>
      <c r="H21" s="835"/>
      <c r="I21" s="835"/>
      <c r="J21" s="835"/>
      <c r="K21" s="835"/>
      <c r="L21" s="835"/>
      <c r="M21" s="835"/>
      <c r="N21" s="835"/>
      <c r="O21" s="836"/>
    </row>
    <row r="22" spans="1:15" s="221" customFormat="1" ht="26.25">
      <c r="A22" s="837" t="s">
        <v>23</v>
      </c>
      <c r="B22" s="838"/>
      <c r="C22" s="838"/>
      <c r="D22" s="838"/>
      <c r="E22" s="838"/>
      <c r="F22" s="838"/>
      <c r="G22" s="838"/>
      <c r="H22" s="838"/>
      <c r="I22" s="838"/>
      <c r="J22" s="838"/>
      <c r="K22" s="838"/>
      <c r="L22" s="838"/>
      <c r="M22" s="838"/>
      <c r="N22" s="838"/>
      <c r="O22" s="839"/>
    </row>
    <row r="23" spans="1:15" s="221" customFormat="1" ht="26.25">
      <c r="A23" s="254">
        <v>33</v>
      </c>
      <c r="B23" s="255" t="s">
        <v>33</v>
      </c>
      <c r="C23" s="229">
        <v>100</v>
      </c>
      <c r="D23" s="230">
        <v>1.43</v>
      </c>
      <c r="E23" s="230">
        <v>6.09</v>
      </c>
      <c r="F23" s="230">
        <v>8.36</v>
      </c>
      <c r="G23" s="231">
        <v>93.9</v>
      </c>
      <c r="H23" s="256">
        <v>0.02</v>
      </c>
      <c r="I23" s="230">
        <v>9.5</v>
      </c>
      <c r="J23" s="230">
        <v>0</v>
      </c>
      <c r="K23" s="231">
        <v>0</v>
      </c>
      <c r="L23" s="256">
        <v>35.15</v>
      </c>
      <c r="M23" s="230">
        <v>40.97</v>
      </c>
      <c r="N23" s="230">
        <v>20.9</v>
      </c>
      <c r="O23" s="231">
        <v>1.33</v>
      </c>
    </row>
    <row r="24" spans="1:15" s="221" customFormat="1" ht="26.25">
      <c r="A24" s="257">
        <v>202</v>
      </c>
      <c r="B24" s="258" t="s">
        <v>34</v>
      </c>
      <c r="C24" s="235">
        <v>250</v>
      </c>
      <c r="D24" s="236">
        <v>2.1</v>
      </c>
      <c r="E24" s="236">
        <v>7.48</v>
      </c>
      <c r="F24" s="236">
        <v>11.69</v>
      </c>
      <c r="G24" s="237">
        <v>122.96</v>
      </c>
      <c r="H24" s="245">
        <v>0.14000000000000001</v>
      </c>
      <c r="I24" s="236">
        <v>8.5</v>
      </c>
      <c r="J24" s="236">
        <v>0</v>
      </c>
      <c r="K24" s="237">
        <v>0</v>
      </c>
      <c r="L24" s="245">
        <v>32.14</v>
      </c>
      <c r="M24" s="236">
        <v>86.84</v>
      </c>
      <c r="N24" s="236">
        <v>53.78</v>
      </c>
      <c r="O24" s="237">
        <v>0.09</v>
      </c>
    </row>
    <row r="25" spans="1:15" s="221" customFormat="1" ht="26.25">
      <c r="A25" s="257">
        <v>7045</v>
      </c>
      <c r="B25" s="258" t="s">
        <v>218</v>
      </c>
      <c r="C25" s="235">
        <v>100</v>
      </c>
      <c r="D25" s="236">
        <v>13.98</v>
      </c>
      <c r="E25" s="236">
        <v>15.67</v>
      </c>
      <c r="F25" s="236">
        <v>18.29</v>
      </c>
      <c r="G25" s="237">
        <v>269.33</v>
      </c>
      <c r="H25" s="245">
        <v>0.09</v>
      </c>
      <c r="I25" s="236">
        <v>1.29</v>
      </c>
      <c r="J25" s="236">
        <v>63.72</v>
      </c>
      <c r="K25" s="237">
        <v>0</v>
      </c>
      <c r="L25" s="245">
        <v>45.25</v>
      </c>
      <c r="M25" s="236">
        <v>158.78</v>
      </c>
      <c r="N25" s="236">
        <v>34.380000000000003</v>
      </c>
      <c r="O25" s="237">
        <v>1.42</v>
      </c>
    </row>
    <row r="26" spans="1:15" s="221" customFormat="1" ht="26.25">
      <c r="A26" s="257">
        <v>304</v>
      </c>
      <c r="B26" s="258" t="s">
        <v>219</v>
      </c>
      <c r="C26" s="235">
        <v>100</v>
      </c>
      <c r="D26" s="236">
        <v>5.82</v>
      </c>
      <c r="E26" s="236">
        <v>9.74</v>
      </c>
      <c r="F26" s="236">
        <v>50</v>
      </c>
      <c r="G26" s="237">
        <v>298.47000000000003</v>
      </c>
      <c r="H26" s="245">
        <v>0.39</v>
      </c>
      <c r="I26" s="236">
        <v>0</v>
      </c>
      <c r="J26" s="236">
        <v>0.09</v>
      </c>
      <c r="K26" s="237">
        <v>1</v>
      </c>
      <c r="L26" s="245">
        <v>93.84</v>
      </c>
      <c r="M26" s="236">
        <v>261.39</v>
      </c>
      <c r="N26" s="236">
        <v>76.81</v>
      </c>
      <c r="O26" s="237">
        <v>2.39</v>
      </c>
    </row>
    <row r="27" spans="1:15" s="221" customFormat="1" ht="26.25">
      <c r="A27" s="257">
        <v>639</v>
      </c>
      <c r="B27" s="258" t="s">
        <v>37</v>
      </c>
      <c r="C27" s="235">
        <v>200</v>
      </c>
      <c r="D27" s="236">
        <v>0.04</v>
      </c>
      <c r="E27" s="236">
        <v>0</v>
      </c>
      <c r="F27" s="236">
        <v>24.76</v>
      </c>
      <c r="G27" s="237">
        <v>94.2</v>
      </c>
      <c r="H27" s="245">
        <v>0.01</v>
      </c>
      <c r="I27" s="236">
        <v>1.08</v>
      </c>
      <c r="J27" s="236">
        <v>0</v>
      </c>
      <c r="K27" s="237">
        <v>0</v>
      </c>
      <c r="L27" s="245">
        <v>6.4</v>
      </c>
      <c r="M27" s="236">
        <v>3.6</v>
      </c>
      <c r="N27" s="236">
        <v>0</v>
      </c>
      <c r="O27" s="237">
        <v>0.18</v>
      </c>
    </row>
    <row r="28" spans="1:15" s="221" customFormat="1" ht="26.25">
      <c r="A28" s="259">
        <v>966</v>
      </c>
      <c r="B28" s="260" t="s">
        <v>220</v>
      </c>
      <c r="C28" s="261">
        <v>200</v>
      </c>
      <c r="D28" s="262">
        <v>5.8</v>
      </c>
      <c r="E28" s="262">
        <v>5</v>
      </c>
      <c r="F28" s="262">
        <v>8.4</v>
      </c>
      <c r="G28" s="263">
        <v>108</v>
      </c>
      <c r="H28" s="264">
        <v>0.04</v>
      </c>
      <c r="I28" s="262">
        <v>0.6</v>
      </c>
      <c r="J28" s="262">
        <v>0.08</v>
      </c>
      <c r="K28" s="263">
        <v>0</v>
      </c>
      <c r="L28" s="264">
        <v>248</v>
      </c>
      <c r="M28" s="262">
        <v>184</v>
      </c>
      <c r="N28" s="262">
        <v>28</v>
      </c>
      <c r="O28" s="263">
        <v>0.2</v>
      </c>
    </row>
    <row r="29" spans="1:15" s="221" customFormat="1" ht="26.25">
      <c r="A29" s="246">
        <v>13002</v>
      </c>
      <c r="B29" s="247" t="s">
        <v>29</v>
      </c>
      <c r="C29" s="248">
        <v>70</v>
      </c>
      <c r="D29" s="249">
        <f>7.76/100*70</f>
        <v>5.4320000000000004</v>
      </c>
      <c r="E29" s="249">
        <f>2.65/100*70</f>
        <v>1.855</v>
      </c>
      <c r="F29" s="249">
        <f>53.25/100*70</f>
        <v>37.274999999999999</v>
      </c>
      <c r="G29" s="249">
        <f>273/100*70</f>
        <v>191.1</v>
      </c>
      <c r="H29" s="249">
        <f>0.34/100*70</f>
        <v>0.23800000000000002</v>
      </c>
      <c r="I29" s="249">
        <v>0</v>
      </c>
      <c r="J29" s="249">
        <v>0</v>
      </c>
      <c r="K29" s="249">
        <f>1.5/100*70</f>
        <v>1.05</v>
      </c>
      <c r="L29" s="249">
        <f>148.1/100*70</f>
        <v>103.66999999999999</v>
      </c>
      <c r="M29" s="249">
        <v>0</v>
      </c>
      <c r="N29" s="249">
        <f>16/100*70</f>
        <v>11.200000000000001</v>
      </c>
      <c r="O29" s="249">
        <f>2.4/100*70</f>
        <v>1.68</v>
      </c>
    </row>
    <row r="30" spans="1:15" s="221" customFormat="1" ht="26.25">
      <c r="A30" s="265"/>
      <c r="B30" s="266" t="s">
        <v>30</v>
      </c>
      <c r="C30" s="267"/>
      <c r="D30" s="253">
        <f>SUM(D23:D29)</f>
        <v>34.602000000000004</v>
      </c>
      <c r="E30" s="253">
        <f t="shared" ref="E30" si="1">SUM(E23:E29)</f>
        <v>45.835000000000001</v>
      </c>
      <c r="F30" s="253">
        <f t="shared" ref="F30" si="2">SUM(F23:F29)</f>
        <v>158.77500000000001</v>
      </c>
      <c r="G30" s="253">
        <f t="shared" ref="G30" si="3">SUM(G23:G29)</f>
        <v>1177.96</v>
      </c>
      <c r="H30" s="253">
        <f t="shared" ref="H30" si="4">SUM(H23:H29)</f>
        <v>0.92800000000000005</v>
      </c>
      <c r="I30" s="253">
        <f t="shared" ref="I30" si="5">SUM(I23:I29)</f>
        <v>20.97</v>
      </c>
      <c r="J30" s="253">
        <f t="shared" ref="J30" si="6">SUM(J23:J29)</f>
        <v>63.89</v>
      </c>
      <c r="K30" s="253">
        <f t="shared" ref="K30" si="7">SUM(K23:K29)</f>
        <v>2.0499999999999998</v>
      </c>
      <c r="L30" s="253">
        <f t="shared" ref="L30" si="8">SUM(L23:L29)</f>
        <v>564.44999999999993</v>
      </c>
      <c r="M30" s="253">
        <f t="shared" ref="M30" si="9">SUM(M23:M29)</f>
        <v>735.58</v>
      </c>
      <c r="N30" s="253">
        <f t="shared" ref="N30" si="10">SUM(N23:N29)</f>
        <v>225.07</v>
      </c>
      <c r="O30" s="253">
        <f t="shared" ref="O30" si="11">SUM(O23:O29)</f>
        <v>7.29</v>
      </c>
    </row>
    <row r="31" spans="1:15" s="221" customFormat="1" ht="26.25">
      <c r="A31" s="225"/>
    </row>
    <row r="32" spans="1:15" s="222" customFormat="1" ht="45" customHeight="1">
      <c r="A32" s="858" t="s">
        <v>6</v>
      </c>
      <c r="B32" s="861" t="s">
        <v>31</v>
      </c>
      <c r="C32" s="841" t="s">
        <v>7</v>
      </c>
      <c r="D32" s="841" t="s">
        <v>8</v>
      </c>
      <c r="E32" s="841" t="s">
        <v>9</v>
      </c>
      <c r="F32" s="841" t="s">
        <v>10</v>
      </c>
      <c r="G32" s="841" t="s">
        <v>11</v>
      </c>
      <c r="H32" s="830" t="s">
        <v>12</v>
      </c>
      <c r="I32" s="831"/>
      <c r="J32" s="831"/>
      <c r="K32" s="832"/>
      <c r="L32" s="830" t="s">
        <v>13</v>
      </c>
      <c r="M32" s="831"/>
      <c r="N32" s="831"/>
      <c r="O32" s="833"/>
    </row>
    <row r="33" spans="1:15" s="221" customFormat="1" ht="26.25">
      <c r="A33" s="859"/>
      <c r="B33" s="862"/>
      <c r="C33" s="842"/>
      <c r="D33" s="842"/>
      <c r="E33" s="842"/>
      <c r="F33" s="842"/>
      <c r="G33" s="842"/>
      <c r="H33" s="226" t="s">
        <v>14</v>
      </c>
      <c r="I33" s="226" t="s">
        <v>15</v>
      </c>
      <c r="J33" s="226" t="s">
        <v>16</v>
      </c>
      <c r="K33" s="226" t="s">
        <v>17</v>
      </c>
      <c r="L33" s="226" t="s">
        <v>18</v>
      </c>
      <c r="M33" s="226" t="s">
        <v>19</v>
      </c>
      <c r="N33" s="226" t="s">
        <v>20</v>
      </c>
      <c r="O33" s="276" t="s">
        <v>21</v>
      </c>
    </row>
    <row r="34" spans="1:15" s="221" customFormat="1" ht="26.25">
      <c r="A34" s="834" t="s">
        <v>221</v>
      </c>
      <c r="B34" s="835"/>
      <c r="C34" s="835"/>
      <c r="D34" s="835"/>
      <c r="E34" s="835"/>
      <c r="F34" s="835"/>
      <c r="G34" s="835"/>
      <c r="H34" s="835"/>
      <c r="I34" s="835"/>
      <c r="J34" s="835"/>
      <c r="K34" s="835"/>
      <c r="L34" s="835"/>
      <c r="M34" s="835"/>
      <c r="N34" s="835"/>
      <c r="O34" s="836"/>
    </row>
    <row r="35" spans="1:15" s="221" customFormat="1" ht="26.25">
      <c r="A35" s="837" t="s">
        <v>23</v>
      </c>
      <c r="B35" s="838"/>
      <c r="C35" s="838"/>
      <c r="D35" s="838"/>
      <c r="E35" s="838"/>
      <c r="F35" s="838"/>
      <c r="G35" s="838"/>
      <c r="H35" s="838"/>
      <c r="I35" s="838"/>
      <c r="J35" s="838"/>
      <c r="K35" s="838"/>
      <c r="L35" s="838"/>
      <c r="M35" s="838"/>
      <c r="N35" s="838"/>
      <c r="O35" s="839"/>
    </row>
    <row r="36" spans="1:15" s="221" customFormat="1" ht="26.25">
      <c r="A36" s="227">
        <v>43</v>
      </c>
      <c r="B36" s="228" t="s">
        <v>39</v>
      </c>
      <c r="C36" s="229">
        <v>100</v>
      </c>
      <c r="D36" s="268">
        <v>1.41</v>
      </c>
      <c r="E36" s="268">
        <v>5.08</v>
      </c>
      <c r="F36" s="268">
        <v>9.02</v>
      </c>
      <c r="G36" s="269">
        <v>87.4</v>
      </c>
      <c r="H36" s="270">
        <v>0.03</v>
      </c>
      <c r="I36" s="268">
        <v>32.450000000000003</v>
      </c>
      <c r="J36" s="268">
        <v>0</v>
      </c>
      <c r="K36" s="268">
        <v>4.5199999999999996</v>
      </c>
      <c r="L36" s="268">
        <v>37.369999999999997</v>
      </c>
      <c r="M36" s="268">
        <v>27.61</v>
      </c>
      <c r="N36" s="268">
        <v>15.16</v>
      </c>
      <c r="O36" s="277">
        <v>0.51</v>
      </c>
    </row>
    <row r="37" spans="1:15" s="221" customFormat="1" ht="26.25">
      <c r="A37" s="233">
        <v>201</v>
      </c>
      <c r="B37" s="234" t="s">
        <v>40</v>
      </c>
      <c r="C37" s="235">
        <v>250</v>
      </c>
      <c r="D37" s="271">
        <v>5.99</v>
      </c>
      <c r="E37" s="271">
        <v>7.54</v>
      </c>
      <c r="F37" s="271">
        <v>15.53</v>
      </c>
      <c r="G37" s="272">
        <v>148.28</v>
      </c>
      <c r="H37" s="273">
        <v>0.08</v>
      </c>
      <c r="I37" s="271">
        <v>0.04</v>
      </c>
      <c r="J37" s="271">
        <v>1.28</v>
      </c>
      <c r="K37" s="271">
        <v>0</v>
      </c>
      <c r="L37" s="271">
        <v>40.090000000000003</v>
      </c>
      <c r="M37" s="271">
        <v>43.73</v>
      </c>
      <c r="N37" s="271">
        <v>6.78</v>
      </c>
      <c r="O37" s="278">
        <v>0.38</v>
      </c>
    </row>
    <row r="38" spans="1:15" s="221" customFormat="1" ht="26.25">
      <c r="A38" s="233">
        <v>255</v>
      </c>
      <c r="B38" s="234" t="s">
        <v>41</v>
      </c>
      <c r="C38" s="235">
        <v>120</v>
      </c>
      <c r="D38" s="271">
        <v>15.96</v>
      </c>
      <c r="E38" s="271">
        <v>5.64</v>
      </c>
      <c r="F38" s="271">
        <v>11.51</v>
      </c>
      <c r="G38" s="272">
        <v>160.5</v>
      </c>
      <c r="H38" s="273">
        <v>0.11</v>
      </c>
      <c r="I38" s="271">
        <v>0.51</v>
      </c>
      <c r="J38" s="271">
        <v>31.5</v>
      </c>
      <c r="K38" s="271">
        <v>0</v>
      </c>
      <c r="L38" s="271">
        <v>64.05</v>
      </c>
      <c r="M38" s="271">
        <v>220.2</v>
      </c>
      <c r="N38" s="271">
        <v>36</v>
      </c>
      <c r="O38" s="278">
        <v>0.89</v>
      </c>
    </row>
    <row r="39" spans="1:15" s="221" customFormat="1" ht="26.25">
      <c r="A39" s="233">
        <v>312</v>
      </c>
      <c r="B39" s="234" t="s">
        <v>42</v>
      </c>
      <c r="C39" s="235">
        <v>200</v>
      </c>
      <c r="D39" s="271">
        <v>4.12</v>
      </c>
      <c r="E39" s="271">
        <v>6.4</v>
      </c>
      <c r="F39" s="271">
        <v>27.4</v>
      </c>
      <c r="G39" s="272">
        <v>184.8</v>
      </c>
      <c r="H39" s="273">
        <v>0.18</v>
      </c>
      <c r="I39" s="271">
        <v>24.4</v>
      </c>
      <c r="J39" s="271">
        <v>0</v>
      </c>
      <c r="K39" s="271">
        <v>0</v>
      </c>
      <c r="L39" s="271">
        <v>49.7</v>
      </c>
      <c r="M39" s="271">
        <v>0</v>
      </c>
      <c r="N39" s="271">
        <v>37.299999999999997</v>
      </c>
      <c r="O39" s="278">
        <v>149.30000000000001</v>
      </c>
    </row>
    <row r="40" spans="1:15" s="221" customFormat="1" ht="26.25">
      <c r="A40" s="233">
        <v>685</v>
      </c>
      <c r="B40" s="234" t="s">
        <v>43</v>
      </c>
      <c r="C40" s="235">
        <v>200</v>
      </c>
      <c r="D40" s="271">
        <v>0.2</v>
      </c>
      <c r="E40" s="271">
        <v>0</v>
      </c>
      <c r="F40" s="271">
        <v>14</v>
      </c>
      <c r="G40" s="272">
        <v>28</v>
      </c>
      <c r="H40" s="273">
        <v>0</v>
      </c>
      <c r="I40" s="271">
        <v>0</v>
      </c>
      <c r="J40" s="271">
        <v>0</v>
      </c>
      <c r="K40" s="271">
        <v>0</v>
      </c>
      <c r="L40" s="271">
        <v>6</v>
      </c>
      <c r="M40" s="271">
        <v>0</v>
      </c>
      <c r="N40" s="271">
        <v>0</v>
      </c>
      <c r="O40" s="278">
        <v>0.4</v>
      </c>
    </row>
    <row r="41" spans="1:15" s="221" customFormat="1" ht="26.25">
      <c r="A41" s="233">
        <v>331</v>
      </c>
      <c r="B41" s="234" t="s">
        <v>222</v>
      </c>
      <c r="C41" s="235">
        <v>100</v>
      </c>
      <c r="D41" s="271">
        <v>9.1</v>
      </c>
      <c r="E41" s="271">
        <v>23</v>
      </c>
      <c r="F41" s="271">
        <v>18.5</v>
      </c>
      <c r="G41" s="272">
        <v>315</v>
      </c>
      <c r="H41" s="273">
        <v>0.3</v>
      </c>
      <c r="I41" s="271">
        <v>21</v>
      </c>
      <c r="J41" s="271">
        <v>0</v>
      </c>
      <c r="K41" s="271">
        <v>0</v>
      </c>
      <c r="L41" s="271">
        <v>9</v>
      </c>
      <c r="M41" s="271">
        <v>0</v>
      </c>
      <c r="N41" s="271">
        <v>0</v>
      </c>
      <c r="O41" s="278">
        <v>20.2</v>
      </c>
    </row>
    <row r="42" spans="1:15" s="221" customFormat="1" ht="26.25">
      <c r="A42" s="246">
        <v>13002</v>
      </c>
      <c r="B42" s="247" t="s">
        <v>29</v>
      </c>
      <c r="C42" s="248">
        <v>70</v>
      </c>
      <c r="D42" s="249">
        <f>7.76/100*70</f>
        <v>5.4320000000000004</v>
      </c>
      <c r="E42" s="249">
        <f>2.65/100*70</f>
        <v>1.855</v>
      </c>
      <c r="F42" s="249">
        <f>53.25/100*70</f>
        <v>37.274999999999999</v>
      </c>
      <c r="G42" s="249">
        <f>273/100*70</f>
        <v>191.1</v>
      </c>
      <c r="H42" s="249">
        <f>0.34/100*70</f>
        <v>0.23800000000000002</v>
      </c>
      <c r="I42" s="249">
        <v>0</v>
      </c>
      <c r="J42" s="249">
        <v>0</v>
      </c>
      <c r="K42" s="249">
        <f>1.5/100*70</f>
        <v>1.05</v>
      </c>
      <c r="L42" s="249">
        <f>148.1/100*70</f>
        <v>103.66999999999999</v>
      </c>
      <c r="M42" s="249">
        <v>0</v>
      </c>
      <c r="N42" s="249">
        <f>16/100*70</f>
        <v>11.200000000000001</v>
      </c>
      <c r="O42" s="249">
        <v>1.68</v>
      </c>
    </row>
    <row r="43" spans="1:15" s="221" customFormat="1" ht="26.25">
      <c r="A43" s="250"/>
      <c r="B43" s="251" t="s">
        <v>30</v>
      </c>
      <c r="C43" s="252"/>
      <c r="D43" s="253">
        <f>SUM(D36:D42)</f>
        <v>42.212000000000003</v>
      </c>
      <c r="E43" s="253">
        <f t="shared" ref="E43" si="12">SUM(E36:E42)</f>
        <v>49.515000000000001</v>
      </c>
      <c r="F43" s="253">
        <f t="shared" ref="F43" si="13">SUM(F36:F42)</f>
        <v>133.23499999999999</v>
      </c>
      <c r="G43" s="253">
        <f t="shared" ref="G43" si="14">SUM(G36:G42)</f>
        <v>1115.08</v>
      </c>
      <c r="H43" s="253">
        <f t="shared" ref="H43" si="15">SUM(H36:H42)</f>
        <v>0.93799999999999994</v>
      </c>
      <c r="I43" s="253">
        <f t="shared" ref="I43" si="16">SUM(I36:I42)</f>
        <v>78.400000000000006</v>
      </c>
      <c r="J43" s="253">
        <f t="shared" ref="J43" si="17">SUM(J36:J42)</f>
        <v>32.78</v>
      </c>
      <c r="K43" s="253">
        <f t="shared" ref="K43" si="18">SUM(K36:K42)</f>
        <v>5.5699999999999994</v>
      </c>
      <c r="L43" s="253">
        <f t="shared" ref="L43" si="19">SUM(L36:L42)</f>
        <v>309.88</v>
      </c>
      <c r="M43" s="253">
        <f t="shared" ref="M43" si="20">SUM(M36:M42)</f>
        <v>291.53999999999996</v>
      </c>
      <c r="N43" s="253">
        <f t="shared" ref="N43" si="21">SUM(N36:N42)</f>
        <v>106.44</v>
      </c>
      <c r="O43" s="253">
        <f t="shared" ref="O43" si="22">SUM(O36:O42)</f>
        <v>173.36</v>
      </c>
    </row>
    <row r="44" spans="1:15" s="221" customFormat="1" ht="26.25">
      <c r="A44" s="843" t="s">
        <v>223</v>
      </c>
      <c r="B44" s="844"/>
      <c r="C44" s="844"/>
      <c r="D44" s="844"/>
      <c r="E44" s="844"/>
      <c r="F44" s="844"/>
      <c r="G44" s="844"/>
      <c r="H44" s="844"/>
      <c r="I44" s="844"/>
      <c r="J44" s="844"/>
      <c r="K44" s="844"/>
      <c r="L44" s="844"/>
      <c r="M44" s="844"/>
      <c r="N44" s="844"/>
      <c r="O44" s="845"/>
    </row>
    <row r="45" spans="1:15" s="221" customFormat="1" ht="26.25">
      <c r="A45" s="837" t="s">
        <v>23</v>
      </c>
      <c r="B45" s="838"/>
      <c r="C45" s="838"/>
      <c r="D45" s="838"/>
      <c r="E45" s="838"/>
      <c r="F45" s="838"/>
      <c r="G45" s="838"/>
      <c r="H45" s="838"/>
      <c r="I45" s="838"/>
      <c r="J45" s="838"/>
      <c r="K45" s="838"/>
      <c r="L45" s="838"/>
      <c r="M45" s="838"/>
      <c r="N45" s="838"/>
      <c r="O45" s="839"/>
    </row>
    <row r="46" spans="1:15" s="221" customFormat="1" ht="26.25">
      <c r="A46" s="254">
        <v>1038</v>
      </c>
      <c r="B46" s="255" t="s">
        <v>24</v>
      </c>
      <c r="C46" s="232">
        <v>100</v>
      </c>
      <c r="D46" s="230">
        <v>5.4</v>
      </c>
      <c r="E46" s="230">
        <v>0</v>
      </c>
      <c r="F46" s="230">
        <v>2.2999999999999998</v>
      </c>
      <c r="G46" s="231">
        <v>24</v>
      </c>
      <c r="H46" s="256">
        <v>0.06</v>
      </c>
      <c r="I46" s="230">
        <v>25</v>
      </c>
      <c r="J46" s="230">
        <v>0</v>
      </c>
      <c r="K46" s="282">
        <v>0.7</v>
      </c>
      <c r="L46" s="232">
        <v>14</v>
      </c>
      <c r="M46" s="230">
        <v>26</v>
      </c>
      <c r="N46" s="230">
        <v>20</v>
      </c>
      <c r="O46" s="231">
        <v>0.9</v>
      </c>
    </row>
    <row r="47" spans="1:15" s="221" customFormat="1" ht="26.25">
      <c r="A47" s="257">
        <v>9</v>
      </c>
      <c r="B47" s="258" t="s">
        <v>25</v>
      </c>
      <c r="C47" s="238">
        <v>250</v>
      </c>
      <c r="D47" s="236">
        <v>12.625</v>
      </c>
      <c r="E47" s="236">
        <v>6.25</v>
      </c>
      <c r="F47" s="236">
        <v>25.625</v>
      </c>
      <c r="G47" s="237">
        <v>211.25</v>
      </c>
      <c r="H47" s="245">
        <v>0.16250000000000001</v>
      </c>
      <c r="I47" s="236">
        <v>7.85</v>
      </c>
      <c r="J47" s="236">
        <v>2.5000000000000001E-2</v>
      </c>
      <c r="K47" s="281">
        <v>0.4375</v>
      </c>
      <c r="L47" s="238">
        <v>31.35</v>
      </c>
      <c r="M47" s="236">
        <v>159.41249999999999</v>
      </c>
      <c r="N47" s="236">
        <v>57.987499999999997</v>
      </c>
      <c r="O47" s="237">
        <v>1.7</v>
      </c>
    </row>
    <row r="48" spans="1:15" s="221" customFormat="1" ht="26.25">
      <c r="A48" s="257">
        <v>463</v>
      </c>
      <c r="B48" s="258" t="s">
        <v>26</v>
      </c>
      <c r="C48" s="238" t="s">
        <v>27</v>
      </c>
      <c r="D48" s="236">
        <v>33.64</v>
      </c>
      <c r="E48" s="236">
        <v>22.81</v>
      </c>
      <c r="F48" s="236">
        <v>20.52</v>
      </c>
      <c r="G48" s="237">
        <v>421.2</v>
      </c>
      <c r="H48" s="245">
        <v>0.13</v>
      </c>
      <c r="I48" s="236">
        <v>0.45</v>
      </c>
      <c r="J48" s="236">
        <v>102.6</v>
      </c>
      <c r="K48" s="281">
        <v>0</v>
      </c>
      <c r="L48" s="238">
        <v>280.44</v>
      </c>
      <c r="M48" s="236">
        <v>410.58</v>
      </c>
      <c r="N48" s="236">
        <v>46.8</v>
      </c>
      <c r="O48" s="237">
        <v>1.39</v>
      </c>
    </row>
    <row r="49" spans="1:15" s="221" customFormat="1" ht="26.25">
      <c r="A49" s="257">
        <v>240</v>
      </c>
      <c r="B49" s="258" t="s">
        <v>28</v>
      </c>
      <c r="C49" s="238">
        <v>200</v>
      </c>
      <c r="D49" s="236">
        <v>0.2</v>
      </c>
      <c r="E49" s="236">
        <v>0</v>
      </c>
      <c r="F49" s="236">
        <v>35.799999999999997</v>
      </c>
      <c r="G49" s="237">
        <v>142</v>
      </c>
      <c r="H49" s="245">
        <v>0.03</v>
      </c>
      <c r="I49" s="236">
        <v>3.6</v>
      </c>
      <c r="J49" s="236">
        <v>0.14000000000000001</v>
      </c>
      <c r="K49" s="281">
        <v>0.2</v>
      </c>
      <c r="L49" s="238">
        <v>21.5</v>
      </c>
      <c r="M49" s="236">
        <v>22.46</v>
      </c>
      <c r="N49" s="236">
        <v>12.6</v>
      </c>
      <c r="O49" s="237">
        <v>0.65</v>
      </c>
    </row>
    <row r="50" spans="1:15" s="221" customFormat="1" ht="26.25">
      <c r="A50" s="259">
        <v>435</v>
      </c>
      <c r="B50" s="260" t="s">
        <v>224</v>
      </c>
      <c r="C50" s="274">
        <v>200</v>
      </c>
      <c r="D50" s="262">
        <v>5.8</v>
      </c>
      <c r="E50" s="262">
        <v>5</v>
      </c>
      <c r="F50" s="262">
        <v>9.6</v>
      </c>
      <c r="G50" s="263">
        <v>108</v>
      </c>
      <c r="H50" s="264">
        <v>0.08</v>
      </c>
      <c r="I50" s="262">
        <v>2.6</v>
      </c>
      <c r="J50" s="262">
        <v>0.02</v>
      </c>
      <c r="K50" s="283">
        <v>0</v>
      </c>
      <c r="L50" s="274">
        <v>240</v>
      </c>
      <c r="M50" s="262">
        <v>180</v>
      </c>
      <c r="N50" s="262">
        <v>28</v>
      </c>
      <c r="O50" s="263">
        <v>0.2</v>
      </c>
    </row>
    <row r="51" spans="1:15" s="221" customFormat="1" ht="26.25">
      <c r="A51" s="246">
        <v>13002</v>
      </c>
      <c r="B51" s="247" t="s">
        <v>29</v>
      </c>
      <c r="C51" s="248">
        <v>70</v>
      </c>
      <c r="D51" s="249">
        <f>7.76/100*70</f>
        <v>5.4320000000000004</v>
      </c>
      <c r="E51" s="249">
        <f>2.65/100*70</f>
        <v>1.855</v>
      </c>
      <c r="F51" s="249">
        <f>53.25/100*70</f>
        <v>37.274999999999999</v>
      </c>
      <c r="G51" s="249">
        <f>273/100*70</f>
        <v>191.1</v>
      </c>
      <c r="H51" s="249">
        <f>0.34/100*70</f>
        <v>0.23800000000000002</v>
      </c>
      <c r="I51" s="249">
        <v>0</v>
      </c>
      <c r="J51" s="249">
        <v>0</v>
      </c>
      <c r="K51" s="249">
        <f>1.5/100*70</f>
        <v>1.05</v>
      </c>
      <c r="L51" s="249">
        <f>148.1/100*70</f>
        <v>103.66999999999999</v>
      </c>
      <c r="M51" s="249">
        <v>0</v>
      </c>
      <c r="N51" s="249">
        <f>16/100*70</f>
        <v>11.200000000000001</v>
      </c>
      <c r="O51" s="249">
        <f>2.4/100*70</f>
        <v>1.68</v>
      </c>
    </row>
    <row r="52" spans="1:15" s="221" customFormat="1" ht="26.25">
      <c r="A52" s="275"/>
      <c r="B52" s="266" t="s">
        <v>30</v>
      </c>
      <c r="C52" s="252"/>
      <c r="D52" s="253">
        <f>SUM(D45:D51)</f>
        <v>63.097000000000001</v>
      </c>
      <c r="E52" s="253">
        <f t="shared" ref="E52" si="23">SUM(E45:E51)</f>
        <v>35.914999999999999</v>
      </c>
      <c r="F52" s="253">
        <f t="shared" ref="F52" si="24">SUM(F45:F51)</f>
        <v>131.12</v>
      </c>
      <c r="G52" s="253">
        <f t="shared" ref="G52" si="25">SUM(G45:G51)</f>
        <v>1097.55</v>
      </c>
      <c r="H52" s="253">
        <f t="shared" ref="H52" si="26">SUM(H45:H51)</f>
        <v>0.70050000000000012</v>
      </c>
      <c r="I52" s="253">
        <f t="shared" ref="I52" si="27">SUM(I45:I51)</f>
        <v>39.500000000000007</v>
      </c>
      <c r="J52" s="253">
        <f t="shared" ref="J52" si="28">SUM(J45:J51)</f>
        <v>102.785</v>
      </c>
      <c r="K52" s="253">
        <f t="shared" ref="K52" si="29">SUM(K45:K51)</f>
        <v>2.3875000000000002</v>
      </c>
      <c r="L52" s="253">
        <f t="shared" ref="L52" si="30">SUM(L45:L51)</f>
        <v>690.95999999999992</v>
      </c>
      <c r="M52" s="253">
        <f t="shared" ref="M52" si="31">SUM(M45:M51)</f>
        <v>798.45249999999999</v>
      </c>
      <c r="N52" s="253">
        <f t="shared" ref="N52" si="32">SUM(N45:N51)</f>
        <v>176.58749999999998</v>
      </c>
      <c r="O52" s="253">
        <f t="shared" ref="O52" si="33">SUM(O45:O51)</f>
        <v>6.5200000000000005</v>
      </c>
    </row>
    <row r="53" spans="1:15" s="221" customFormat="1" ht="26.25">
      <c r="A53" s="225"/>
    </row>
    <row r="54" spans="1:15" s="221" customFormat="1" ht="26.25" hidden="1">
      <c r="A54" s="225"/>
    </row>
    <row r="55" spans="1:15" s="222" customFormat="1" ht="45" customHeight="1">
      <c r="A55" s="856" t="s">
        <v>6</v>
      </c>
      <c r="B55" s="861" t="s">
        <v>31</v>
      </c>
      <c r="C55" s="821" t="s">
        <v>7</v>
      </c>
      <c r="D55" s="821" t="s">
        <v>8</v>
      </c>
      <c r="E55" s="821" t="s">
        <v>9</v>
      </c>
      <c r="F55" s="821" t="s">
        <v>10</v>
      </c>
      <c r="G55" s="821" t="s">
        <v>11</v>
      </c>
      <c r="H55" s="821" t="s">
        <v>12</v>
      </c>
      <c r="I55" s="821"/>
      <c r="J55" s="821"/>
      <c r="K55" s="821"/>
      <c r="L55" s="821" t="s">
        <v>13</v>
      </c>
      <c r="M55" s="821"/>
      <c r="N55" s="821"/>
      <c r="O55" s="823"/>
    </row>
    <row r="56" spans="1:15" s="221" customFormat="1" ht="26.25">
      <c r="A56" s="857"/>
      <c r="B56" s="862"/>
      <c r="C56" s="840"/>
      <c r="D56" s="840"/>
      <c r="E56" s="840"/>
      <c r="F56" s="840"/>
      <c r="G56" s="840"/>
      <c r="H56" s="226" t="s">
        <v>14</v>
      </c>
      <c r="I56" s="226" t="s">
        <v>15</v>
      </c>
      <c r="J56" s="226" t="s">
        <v>16</v>
      </c>
      <c r="K56" s="226" t="s">
        <v>17</v>
      </c>
      <c r="L56" s="226" t="s">
        <v>18</v>
      </c>
      <c r="M56" s="226" t="s">
        <v>19</v>
      </c>
      <c r="N56" s="226" t="s">
        <v>20</v>
      </c>
      <c r="O56" s="276" t="s">
        <v>21</v>
      </c>
    </row>
    <row r="57" spans="1:15" s="221" customFormat="1" ht="26.25">
      <c r="A57" s="824" t="s">
        <v>225</v>
      </c>
      <c r="B57" s="825"/>
      <c r="C57" s="825"/>
      <c r="D57" s="825"/>
      <c r="E57" s="825"/>
      <c r="F57" s="825"/>
      <c r="G57" s="825"/>
      <c r="H57" s="825"/>
      <c r="I57" s="825"/>
      <c r="J57" s="825"/>
      <c r="K57" s="825"/>
      <c r="L57" s="825"/>
      <c r="M57" s="825"/>
      <c r="N57" s="825"/>
      <c r="O57" s="826"/>
    </row>
    <row r="58" spans="1:15" s="221" customFormat="1" ht="26.25">
      <c r="A58" s="818" t="s">
        <v>23</v>
      </c>
      <c r="B58" s="819"/>
      <c r="C58" s="819"/>
      <c r="D58" s="819"/>
      <c r="E58" s="819"/>
      <c r="F58" s="819"/>
      <c r="G58" s="819"/>
      <c r="H58" s="819"/>
      <c r="I58" s="819"/>
      <c r="J58" s="819"/>
      <c r="K58" s="819"/>
      <c r="L58" s="819"/>
      <c r="M58" s="819"/>
      <c r="N58" s="819"/>
      <c r="O58" s="820"/>
    </row>
    <row r="59" spans="1:15" s="221" customFormat="1" ht="26.25">
      <c r="A59" s="227">
        <v>1044</v>
      </c>
      <c r="B59" s="228" t="s">
        <v>53</v>
      </c>
      <c r="C59" s="229">
        <v>100</v>
      </c>
      <c r="D59" s="230">
        <v>0</v>
      </c>
      <c r="E59" s="230">
        <v>0</v>
      </c>
      <c r="F59" s="230">
        <v>0</v>
      </c>
      <c r="G59" s="231">
        <v>14</v>
      </c>
      <c r="H59" s="256">
        <v>0.03</v>
      </c>
      <c r="I59" s="230">
        <v>4.55</v>
      </c>
      <c r="J59" s="230">
        <v>0</v>
      </c>
      <c r="K59" s="282">
        <v>0.01</v>
      </c>
      <c r="L59" s="232">
        <v>23</v>
      </c>
      <c r="M59" s="230">
        <v>42</v>
      </c>
      <c r="N59" s="230">
        <v>14</v>
      </c>
      <c r="O59" s="277">
        <v>0.6</v>
      </c>
    </row>
    <row r="60" spans="1:15" s="221" customFormat="1" ht="26.25">
      <c r="A60" s="233">
        <v>47</v>
      </c>
      <c r="B60" s="234" t="s">
        <v>54</v>
      </c>
      <c r="C60" s="235">
        <v>250</v>
      </c>
      <c r="D60" s="236">
        <v>3</v>
      </c>
      <c r="E60" s="236">
        <v>4.5</v>
      </c>
      <c r="F60" s="236">
        <v>20.100000000000001</v>
      </c>
      <c r="G60" s="237">
        <v>135</v>
      </c>
      <c r="H60" s="245">
        <v>0.1</v>
      </c>
      <c r="I60" s="236">
        <v>16.78</v>
      </c>
      <c r="J60" s="236">
        <v>0.02</v>
      </c>
      <c r="K60" s="281">
        <v>2.42</v>
      </c>
      <c r="L60" s="238">
        <v>27.7</v>
      </c>
      <c r="M60" s="236">
        <v>65.75</v>
      </c>
      <c r="N60" s="236">
        <v>32.549999999999997</v>
      </c>
      <c r="O60" s="278">
        <v>1.03</v>
      </c>
    </row>
    <row r="61" spans="1:15" s="221" customFormat="1" ht="26.25">
      <c r="A61" s="233">
        <v>451</v>
      </c>
      <c r="B61" s="234" t="s">
        <v>55</v>
      </c>
      <c r="C61" s="235">
        <v>120</v>
      </c>
      <c r="D61" s="236">
        <v>14.28</v>
      </c>
      <c r="E61" s="236">
        <v>12.96</v>
      </c>
      <c r="F61" s="236">
        <v>14.4</v>
      </c>
      <c r="G61" s="237">
        <v>235.2</v>
      </c>
      <c r="H61" s="245">
        <v>0.72</v>
      </c>
      <c r="I61" s="236">
        <v>9.1080000000000005</v>
      </c>
      <c r="J61" s="236">
        <v>1.2E-2</v>
      </c>
      <c r="K61" s="281">
        <v>0.55200000000000005</v>
      </c>
      <c r="L61" s="238">
        <v>35.244</v>
      </c>
      <c r="M61" s="236">
        <v>128.41200000000001</v>
      </c>
      <c r="N61" s="236">
        <v>31.236000000000001</v>
      </c>
      <c r="O61" s="278">
        <v>1.512</v>
      </c>
    </row>
    <row r="62" spans="1:15" s="221" customFormat="1" ht="26.25">
      <c r="A62" s="233">
        <v>522</v>
      </c>
      <c r="B62" s="234" t="s">
        <v>56</v>
      </c>
      <c r="C62" s="235">
        <v>250</v>
      </c>
      <c r="D62" s="236">
        <v>4.7058823529411802</v>
      </c>
      <c r="E62" s="236">
        <v>9.8529411764705905</v>
      </c>
      <c r="F62" s="236">
        <v>32.205882352941202</v>
      </c>
      <c r="G62" s="237">
        <v>239.70588235294099</v>
      </c>
      <c r="H62" s="245">
        <v>0.10294117647058799</v>
      </c>
      <c r="I62" s="236">
        <v>6.2794117647058796</v>
      </c>
      <c r="J62" s="236">
        <v>1.4705882352941201E-2</v>
      </c>
      <c r="K62" s="281">
        <v>0.191176470588235</v>
      </c>
      <c r="L62" s="238">
        <v>33.617647058823501</v>
      </c>
      <c r="M62" s="236">
        <v>72.514705882352899</v>
      </c>
      <c r="N62" s="236">
        <v>23.764705882352899</v>
      </c>
      <c r="O62" s="278">
        <v>0.97058823529411797</v>
      </c>
    </row>
    <row r="63" spans="1:15" s="221" customFormat="1" ht="26.25">
      <c r="A63" s="233">
        <v>648</v>
      </c>
      <c r="B63" s="234" t="s">
        <v>57</v>
      </c>
      <c r="C63" s="235">
        <v>200</v>
      </c>
      <c r="D63" s="236">
        <v>0</v>
      </c>
      <c r="E63" s="236">
        <v>0</v>
      </c>
      <c r="F63" s="236">
        <v>34</v>
      </c>
      <c r="G63" s="237">
        <v>131.111111111111</v>
      </c>
      <c r="H63" s="245">
        <v>0</v>
      </c>
      <c r="I63" s="236">
        <v>0</v>
      </c>
      <c r="J63" s="236">
        <v>0</v>
      </c>
      <c r="K63" s="281">
        <v>0</v>
      </c>
      <c r="L63" s="238">
        <v>0</v>
      </c>
      <c r="M63" s="236">
        <v>0</v>
      </c>
      <c r="N63" s="236">
        <v>0</v>
      </c>
      <c r="O63" s="278">
        <v>0.11111111111111099</v>
      </c>
    </row>
    <row r="64" spans="1:15" s="221" customFormat="1" ht="26.25">
      <c r="A64" s="233" t="s">
        <v>44</v>
      </c>
      <c r="B64" s="234" t="s">
        <v>45</v>
      </c>
      <c r="C64" s="235">
        <v>100</v>
      </c>
      <c r="D64" s="236">
        <v>0.3</v>
      </c>
      <c r="E64" s="236">
        <v>0</v>
      </c>
      <c r="F64" s="236">
        <v>10.199999999999999</v>
      </c>
      <c r="G64" s="237">
        <v>41</v>
      </c>
      <c r="H64" s="245">
        <v>0.01</v>
      </c>
      <c r="I64" s="236">
        <v>6.5</v>
      </c>
      <c r="J64" s="236">
        <v>0</v>
      </c>
      <c r="K64" s="281">
        <v>0</v>
      </c>
      <c r="L64" s="238">
        <v>8</v>
      </c>
      <c r="M64" s="236">
        <v>5.5</v>
      </c>
      <c r="N64" s="236">
        <v>4.5</v>
      </c>
      <c r="O64" s="237">
        <v>1.1000000000000001</v>
      </c>
    </row>
    <row r="65" spans="1:15" s="221" customFormat="1" ht="26.25">
      <c r="A65" s="246">
        <v>13002</v>
      </c>
      <c r="B65" s="247" t="s">
        <v>29</v>
      </c>
      <c r="C65" s="248">
        <v>70</v>
      </c>
      <c r="D65" s="249">
        <f>7.76/100*70</f>
        <v>5.4320000000000004</v>
      </c>
      <c r="E65" s="249">
        <f>2.65/100*70</f>
        <v>1.855</v>
      </c>
      <c r="F65" s="249">
        <f>53.25/100*70</f>
        <v>37.274999999999999</v>
      </c>
      <c r="G65" s="249">
        <f>273/100*70</f>
        <v>191.1</v>
      </c>
      <c r="H65" s="249">
        <f>0.34/100*70</f>
        <v>0.23800000000000002</v>
      </c>
      <c r="I65" s="249">
        <v>0</v>
      </c>
      <c r="J65" s="249">
        <v>0</v>
      </c>
      <c r="K65" s="249">
        <f>1.5/100*70</f>
        <v>1.05</v>
      </c>
      <c r="L65" s="249">
        <f>148.1/100*70</f>
        <v>103.66999999999999</v>
      </c>
      <c r="M65" s="249">
        <v>0</v>
      </c>
      <c r="N65" s="249">
        <f>16/100*70</f>
        <v>11.200000000000001</v>
      </c>
      <c r="O65" s="249">
        <f>2.4/100*70</f>
        <v>1.68</v>
      </c>
    </row>
    <row r="66" spans="1:15" s="221" customFormat="1" ht="26.25">
      <c r="A66" s="250"/>
      <c r="B66" s="251" t="s">
        <v>30</v>
      </c>
      <c r="C66" s="252"/>
      <c r="D66" s="253">
        <f>SUM(D59:D65)</f>
        <v>27.717882352941182</v>
      </c>
      <c r="E66" s="253">
        <f t="shared" ref="E66" si="34">SUM(E59:E65)</f>
        <v>29.167941176470592</v>
      </c>
      <c r="F66" s="253">
        <f t="shared" ref="F66" si="35">SUM(F59:F65)</f>
        <v>148.18088235294121</v>
      </c>
      <c r="G66" s="253">
        <f t="shared" ref="G66" si="36">SUM(G59:G65)</f>
        <v>987.11699346405203</v>
      </c>
      <c r="H66" s="253">
        <f t="shared" ref="H66" si="37">SUM(H59:H65)</f>
        <v>1.200941176470588</v>
      </c>
      <c r="I66" s="253">
        <f t="shared" ref="I66" si="38">SUM(I59:I65)</f>
        <v>43.217411764705879</v>
      </c>
      <c r="J66" s="253">
        <f t="shared" ref="J66" si="39">SUM(J59:J65)</f>
        <v>4.6705882352941201E-2</v>
      </c>
      <c r="K66" s="253">
        <f t="shared" ref="K66" si="40">SUM(K59:K65)</f>
        <v>4.2231764705882346</v>
      </c>
      <c r="L66" s="253">
        <f t="shared" ref="L66" si="41">SUM(L59:L65)</f>
        <v>231.23164705882348</v>
      </c>
      <c r="M66" s="253">
        <f t="shared" ref="M66" si="42">SUM(M59:M65)</f>
        <v>314.17670588235291</v>
      </c>
      <c r="N66" s="253">
        <f t="shared" ref="N66" si="43">SUM(N59:N65)</f>
        <v>117.2507058823529</v>
      </c>
      <c r="O66" s="253">
        <f t="shared" ref="O66" si="44">SUM(O59:O65)</f>
        <v>7.0036993464052291</v>
      </c>
    </row>
    <row r="67" spans="1:15" s="221" customFormat="1" ht="26.25">
      <c r="A67" s="225"/>
    </row>
    <row r="68" spans="1:15" s="222" customFormat="1" ht="45" customHeight="1">
      <c r="A68" s="856" t="s">
        <v>6</v>
      </c>
      <c r="B68" s="861" t="s">
        <v>31</v>
      </c>
      <c r="C68" s="821" t="s">
        <v>7</v>
      </c>
      <c r="D68" s="821" t="s">
        <v>8</v>
      </c>
      <c r="E68" s="821" t="s">
        <v>9</v>
      </c>
      <c r="F68" s="821" t="s">
        <v>10</v>
      </c>
      <c r="G68" s="821" t="s">
        <v>11</v>
      </c>
      <c r="H68" s="821" t="s">
        <v>12</v>
      </c>
      <c r="I68" s="821"/>
      <c r="J68" s="821"/>
      <c r="K68" s="821"/>
      <c r="L68" s="821" t="s">
        <v>13</v>
      </c>
      <c r="M68" s="821"/>
      <c r="N68" s="821"/>
      <c r="O68" s="823"/>
    </row>
    <row r="69" spans="1:15" s="221" customFormat="1" ht="26.25">
      <c r="A69" s="860"/>
      <c r="B69" s="865"/>
      <c r="C69" s="846"/>
      <c r="D69" s="846"/>
      <c r="E69" s="846"/>
      <c r="F69" s="846"/>
      <c r="G69" s="846"/>
      <c r="H69" s="284" t="s">
        <v>14</v>
      </c>
      <c r="I69" s="284" t="s">
        <v>15</v>
      </c>
      <c r="J69" s="284" t="s">
        <v>16</v>
      </c>
      <c r="K69" s="284" t="s">
        <v>17</v>
      </c>
      <c r="L69" s="284" t="s">
        <v>18</v>
      </c>
      <c r="M69" s="284" t="s">
        <v>19</v>
      </c>
      <c r="N69" s="284" t="s">
        <v>20</v>
      </c>
      <c r="O69" s="278" t="s">
        <v>21</v>
      </c>
    </row>
    <row r="70" spans="1:15" s="221" customFormat="1" ht="26.25">
      <c r="A70" s="847" t="s">
        <v>226</v>
      </c>
      <c r="B70" s="848"/>
      <c r="C70" s="848"/>
      <c r="D70" s="848"/>
      <c r="E70" s="848"/>
      <c r="F70" s="848"/>
      <c r="G70" s="848"/>
      <c r="H70" s="848"/>
      <c r="I70" s="848"/>
      <c r="J70" s="848"/>
      <c r="K70" s="848"/>
      <c r="L70" s="848"/>
      <c r="M70" s="848"/>
      <c r="N70" s="848"/>
      <c r="O70" s="849"/>
    </row>
    <row r="71" spans="1:15" s="221" customFormat="1" ht="26.25">
      <c r="A71" s="853" t="s">
        <v>23</v>
      </c>
      <c r="B71" s="854"/>
      <c r="C71" s="854"/>
      <c r="D71" s="854"/>
      <c r="E71" s="854"/>
      <c r="F71" s="854"/>
      <c r="G71" s="854"/>
      <c r="H71" s="854"/>
      <c r="I71" s="854"/>
      <c r="J71" s="854"/>
      <c r="K71" s="854"/>
      <c r="L71" s="854"/>
      <c r="M71" s="854"/>
      <c r="N71" s="854"/>
      <c r="O71" s="855"/>
    </row>
    <row r="72" spans="1:15" s="221" customFormat="1" ht="26.25">
      <c r="A72" s="227">
        <v>50</v>
      </c>
      <c r="B72" s="228" t="s">
        <v>33</v>
      </c>
      <c r="C72" s="229">
        <v>100</v>
      </c>
      <c r="D72" s="230">
        <v>6.4</v>
      </c>
      <c r="E72" s="230">
        <v>17</v>
      </c>
      <c r="F72" s="230">
        <v>8.6</v>
      </c>
      <c r="G72" s="231">
        <v>214</v>
      </c>
      <c r="H72" s="232">
        <v>0.02</v>
      </c>
      <c r="I72" s="230">
        <v>4.5199999999999996</v>
      </c>
      <c r="J72" s="230">
        <v>0</v>
      </c>
      <c r="K72" s="231">
        <v>4.24</v>
      </c>
      <c r="L72" s="256">
        <v>55.78</v>
      </c>
      <c r="M72" s="230">
        <v>61.12</v>
      </c>
      <c r="N72" s="230">
        <v>58.28</v>
      </c>
      <c r="O72" s="277">
        <v>2.16</v>
      </c>
    </row>
    <row r="73" spans="1:15" s="221" customFormat="1" ht="26.25">
      <c r="A73" s="233">
        <v>9</v>
      </c>
      <c r="B73" s="234" t="s">
        <v>25</v>
      </c>
      <c r="C73" s="235">
        <v>250</v>
      </c>
      <c r="D73" s="236">
        <v>12.625</v>
      </c>
      <c r="E73" s="236">
        <v>6.25</v>
      </c>
      <c r="F73" s="236">
        <v>25.625</v>
      </c>
      <c r="G73" s="237">
        <v>211.25</v>
      </c>
      <c r="H73" s="238">
        <v>0.16250000000000001</v>
      </c>
      <c r="I73" s="236">
        <v>7.85</v>
      </c>
      <c r="J73" s="236">
        <v>2.5000000000000001E-2</v>
      </c>
      <c r="K73" s="237">
        <v>0.4375</v>
      </c>
      <c r="L73" s="245">
        <v>31.35</v>
      </c>
      <c r="M73" s="236">
        <v>159.41249999999999</v>
      </c>
      <c r="N73" s="236">
        <v>57.987499999999997</v>
      </c>
      <c r="O73" s="278">
        <v>1.7</v>
      </c>
    </row>
    <row r="74" spans="1:15" s="221" customFormat="1" ht="26.25">
      <c r="A74" s="233">
        <v>690</v>
      </c>
      <c r="B74" s="234" t="s">
        <v>67</v>
      </c>
      <c r="C74" s="235">
        <v>120</v>
      </c>
      <c r="D74" s="236">
        <v>16.635000000000002</v>
      </c>
      <c r="E74" s="236">
        <v>4.95</v>
      </c>
      <c r="F74" s="236">
        <v>3</v>
      </c>
      <c r="G74" s="237">
        <v>0.13500000000000001</v>
      </c>
      <c r="H74" s="238">
        <v>148.5</v>
      </c>
      <c r="I74" s="236">
        <v>3.0150000000000001</v>
      </c>
      <c r="J74" s="236">
        <v>0</v>
      </c>
      <c r="K74" s="237">
        <v>0.88500000000000001</v>
      </c>
      <c r="L74" s="245">
        <v>23.79</v>
      </c>
      <c r="M74" s="236">
        <v>345.6</v>
      </c>
      <c r="N74" s="236">
        <v>47.895000000000003</v>
      </c>
      <c r="O74" s="278">
        <v>3.54</v>
      </c>
    </row>
    <row r="75" spans="1:15" s="221" customFormat="1" ht="26.25">
      <c r="A75" s="233">
        <v>302</v>
      </c>
      <c r="B75" s="234" t="s">
        <v>36</v>
      </c>
      <c r="C75" s="235">
        <v>180</v>
      </c>
      <c r="D75" s="236">
        <v>14.9142857142857</v>
      </c>
      <c r="E75" s="236">
        <v>13.3714285714286</v>
      </c>
      <c r="F75" s="236">
        <v>73.028571428571396</v>
      </c>
      <c r="G75" s="237">
        <v>478.28571428571399</v>
      </c>
      <c r="H75" s="238">
        <v>0.24</v>
      </c>
      <c r="I75" s="236">
        <v>0.222857142857143</v>
      </c>
      <c r="J75" s="236">
        <v>0.77</v>
      </c>
      <c r="K75" s="237">
        <v>0</v>
      </c>
      <c r="L75" s="245">
        <v>0.54857142857142904</v>
      </c>
      <c r="M75" s="236">
        <v>231.72</v>
      </c>
      <c r="N75" s="236">
        <v>60.497142857142897</v>
      </c>
      <c r="O75" s="278">
        <v>5.1257142857142899</v>
      </c>
    </row>
    <row r="76" spans="1:15" s="221" customFormat="1" ht="26.25">
      <c r="A76" s="233">
        <v>379</v>
      </c>
      <c r="B76" s="234" t="s">
        <v>65</v>
      </c>
      <c r="C76" s="235">
        <v>200</v>
      </c>
      <c r="D76" s="236">
        <v>2.4</v>
      </c>
      <c r="E76" s="236">
        <v>2.66</v>
      </c>
      <c r="F76" s="236">
        <v>20.54</v>
      </c>
      <c r="G76" s="237">
        <v>262.22000000000003</v>
      </c>
      <c r="H76" s="245">
        <v>0.02</v>
      </c>
      <c r="I76" s="236">
        <v>1.08</v>
      </c>
      <c r="J76" s="236">
        <v>0</v>
      </c>
      <c r="K76" s="281">
        <v>0.06</v>
      </c>
      <c r="L76" s="238">
        <v>100.32</v>
      </c>
      <c r="M76" s="236">
        <v>75</v>
      </c>
      <c r="N76" s="236">
        <v>11.66</v>
      </c>
      <c r="O76" s="278">
        <v>0.12</v>
      </c>
    </row>
    <row r="77" spans="1:15" s="221" customFormat="1" ht="26.25">
      <c r="A77" s="233" t="s">
        <v>44</v>
      </c>
      <c r="B77" s="234" t="s">
        <v>45</v>
      </c>
      <c r="C77" s="235">
        <v>100</v>
      </c>
      <c r="D77" s="236">
        <v>0.3</v>
      </c>
      <c r="E77" s="236">
        <v>0</v>
      </c>
      <c r="F77" s="236">
        <v>10.199999999999999</v>
      </c>
      <c r="G77" s="237">
        <v>41</v>
      </c>
      <c r="H77" s="245">
        <v>0.01</v>
      </c>
      <c r="I77" s="236">
        <v>6.5</v>
      </c>
      <c r="J77" s="236">
        <v>0</v>
      </c>
      <c r="K77" s="281">
        <v>0</v>
      </c>
      <c r="L77" s="238">
        <v>8</v>
      </c>
      <c r="M77" s="236">
        <v>5.5</v>
      </c>
      <c r="N77" s="236">
        <v>4.5</v>
      </c>
      <c r="O77" s="237">
        <v>1.1000000000000001</v>
      </c>
    </row>
    <row r="78" spans="1:15" s="221" customFormat="1" ht="26.25">
      <c r="A78" s="246">
        <v>13002</v>
      </c>
      <c r="B78" s="247" t="s">
        <v>29</v>
      </c>
      <c r="C78" s="248">
        <v>70</v>
      </c>
      <c r="D78" s="249">
        <f>7.76/100*70</f>
        <v>5.4320000000000004</v>
      </c>
      <c r="E78" s="249">
        <f>2.65/100*70</f>
        <v>1.855</v>
      </c>
      <c r="F78" s="249">
        <f>53.25/100*70</f>
        <v>37.274999999999999</v>
      </c>
      <c r="G78" s="249">
        <f>273/100*70</f>
        <v>191.1</v>
      </c>
      <c r="H78" s="249">
        <f>0.34/100*70</f>
        <v>0.23800000000000002</v>
      </c>
      <c r="I78" s="249">
        <v>0</v>
      </c>
      <c r="J78" s="249">
        <v>0</v>
      </c>
      <c r="K78" s="249">
        <f>1.5/100*70</f>
        <v>1.05</v>
      </c>
      <c r="L78" s="249">
        <f>148.1/100*70</f>
        <v>103.66999999999999</v>
      </c>
      <c r="M78" s="249">
        <v>0</v>
      </c>
      <c r="N78" s="249">
        <f>16/100*70</f>
        <v>11.200000000000001</v>
      </c>
      <c r="O78" s="249">
        <v>1.68</v>
      </c>
    </row>
    <row r="79" spans="1:15" s="221" customFormat="1" ht="26.25">
      <c r="A79" s="250"/>
      <c r="B79" s="251" t="s">
        <v>30</v>
      </c>
      <c r="C79" s="252"/>
      <c r="D79" s="253">
        <f>SUM(D72:D78)</f>
        <v>58.706285714285691</v>
      </c>
      <c r="E79" s="253">
        <f t="shared" ref="E79" si="45">SUM(E72:E78)</f>
        <v>46.086428571428591</v>
      </c>
      <c r="F79" s="253">
        <f t="shared" ref="F79" si="46">SUM(F72:F78)</f>
        <v>178.26857142857139</v>
      </c>
      <c r="G79" s="253">
        <f t="shared" ref="G79" si="47">SUM(G72:G78)</f>
        <v>1397.9907142857139</v>
      </c>
      <c r="H79" s="253">
        <f t="shared" ref="H79" si="48">SUM(H72:H78)</f>
        <v>149.19050000000001</v>
      </c>
      <c r="I79" s="253">
        <f t="shared" ref="I79" si="49">SUM(I72:I78)</f>
        <v>23.187857142857141</v>
      </c>
      <c r="J79" s="253">
        <f t="shared" ref="J79" si="50">SUM(J72:J78)</f>
        <v>0.79500000000000004</v>
      </c>
      <c r="K79" s="253">
        <f t="shared" ref="K79" si="51">SUM(K72:K78)</f>
        <v>6.6724999999999994</v>
      </c>
      <c r="L79" s="253">
        <f t="shared" ref="L79" si="52">SUM(L72:L78)</f>
        <v>323.45857142857142</v>
      </c>
      <c r="M79" s="253">
        <f t="shared" ref="M79" si="53">SUM(M72:M78)</f>
        <v>878.35250000000008</v>
      </c>
      <c r="N79" s="253">
        <f t="shared" ref="N79" si="54">SUM(N72:N78)</f>
        <v>252.01964285714288</v>
      </c>
      <c r="O79" s="253">
        <f t="shared" ref="O79" si="55">SUM(O72:O78)</f>
        <v>15.425714285714289</v>
      </c>
    </row>
    <row r="80" spans="1:15" s="221" customFormat="1" ht="26.25">
      <c r="A80" s="225"/>
    </row>
    <row r="81" spans="1:15" s="222" customFormat="1" ht="45" customHeight="1">
      <c r="A81" s="856" t="s">
        <v>6</v>
      </c>
      <c r="B81" s="861" t="s">
        <v>31</v>
      </c>
      <c r="C81" s="821" t="s">
        <v>7</v>
      </c>
      <c r="D81" s="821" t="s">
        <v>8</v>
      </c>
      <c r="E81" s="821" t="s">
        <v>9</v>
      </c>
      <c r="F81" s="821" t="s">
        <v>10</v>
      </c>
      <c r="G81" s="821" t="s">
        <v>11</v>
      </c>
      <c r="H81" s="821" t="s">
        <v>12</v>
      </c>
      <c r="I81" s="821"/>
      <c r="J81" s="821"/>
      <c r="K81" s="821"/>
      <c r="L81" s="821" t="s">
        <v>13</v>
      </c>
      <c r="M81" s="821"/>
      <c r="N81" s="821"/>
      <c r="O81" s="823"/>
    </row>
    <row r="82" spans="1:15" s="221" customFormat="1" ht="26.25">
      <c r="A82" s="857"/>
      <c r="B82" s="862"/>
      <c r="C82" s="840"/>
      <c r="D82" s="840"/>
      <c r="E82" s="840"/>
      <c r="F82" s="840"/>
      <c r="G82" s="840"/>
      <c r="H82" s="226" t="s">
        <v>14</v>
      </c>
      <c r="I82" s="226" t="s">
        <v>15</v>
      </c>
      <c r="J82" s="226" t="s">
        <v>16</v>
      </c>
      <c r="K82" s="226" t="s">
        <v>17</v>
      </c>
      <c r="L82" s="226" t="s">
        <v>18</v>
      </c>
      <c r="M82" s="226" t="s">
        <v>19</v>
      </c>
      <c r="N82" s="226" t="s">
        <v>20</v>
      </c>
      <c r="O82" s="276" t="s">
        <v>21</v>
      </c>
    </row>
    <row r="83" spans="1:15" s="221" customFormat="1" ht="26.25">
      <c r="A83" s="825" t="s">
        <v>227</v>
      </c>
      <c r="B83" s="825"/>
      <c r="C83" s="825"/>
      <c r="D83" s="825"/>
      <c r="E83" s="825"/>
      <c r="F83" s="825"/>
      <c r="G83" s="825"/>
      <c r="H83" s="825"/>
      <c r="I83" s="825"/>
      <c r="J83" s="825"/>
      <c r="K83" s="825"/>
      <c r="L83" s="825"/>
      <c r="M83" s="825"/>
      <c r="N83" s="825"/>
      <c r="O83" s="825"/>
    </row>
    <row r="84" spans="1:15" s="221" customFormat="1" ht="26.25">
      <c r="A84" s="828" t="s">
        <v>23</v>
      </c>
      <c r="B84" s="828"/>
      <c r="C84" s="828"/>
      <c r="D84" s="828"/>
      <c r="E84" s="828"/>
      <c r="F84" s="828"/>
      <c r="G84" s="828"/>
      <c r="H84" s="828"/>
      <c r="I84" s="828"/>
      <c r="J84" s="828"/>
      <c r="K84" s="828"/>
      <c r="L84" s="828"/>
      <c r="M84" s="828"/>
      <c r="N84" s="828"/>
      <c r="O84" s="828"/>
    </row>
    <row r="85" spans="1:15" s="221" customFormat="1" ht="26.25">
      <c r="A85" s="227">
        <v>42</v>
      </c>
      <c r="B85" s="228" t="s">
        <v>62</v>
      </c>
      <c r="C85" s="229">
        <v>100</v>
      </c>
      <c r="D85" s="230">
        <v>1.6</v>
      </c>
      <c r="E85" s="230">
        <v>6.2</v>
      </c>
      <c r="F85" s="230">
        <v>10.6</v>
      </c>
      <c r="G85" s="231">
        <v>106</v>
      </c>
      <c r="H85" s="256">
        <v>0.08</v>
      </c>
      <c r="I85" s="230">
        <v>57.44</v>
      </c>
      <c r="J85" s="230">
        <v>64.02</v>
      </c>
      <c r="K85" s="282">
        <v>9.0399999999999991</v>
      </c>
      <c r="L85" s="232">
        <v>91.04</v>
      </c>
      <c r="M85" s="230">
        <v>63.08</v>
      </c>
      <c r="N85" s="230">
        <v>34.479999999999997</v>
      </c>
      <c r="O85" s="277">
        <v>1.1599999999999999</v>
      </c>
    </row>
    <row r="86" spans="1:15" s="221" customFormat="1" ht="26.25">
      <c r="A86" s="233">
        <v>56</v>
      </c>
      <c r="B86" s="234" t="s">
        <v>63</v>
      </c>
      <c r="C86" s="235">
        <v>250</v>
      </c>
      <c r="D86" s="236">
        <v>5.8</v>
      </c>
      <c r="E86" s="236">
        <v>9.1999999999999993</v>
      </c>
      <c r="F86" s="236">
        <v>31.8</v>
      </c>
      <c r="G86" s="237">
        <v>240</v>
      </c>
      <c r="H86" s="245">
        <v>0.13</v>
      </c>
      <c r="I86" s="236">
        <v>0.28999999999999998</v>
      </c>
      <c r="J86" s="236">
        <v>0.02</v>
      </c>
      <c r="K86" s="281">
        <v>0.17</v>
      </c>
      <c r="L86" s="238">
        <v>111.22</v>
      </c>
      <c r="M86" s="236">
        <v>145</v>
      </c>
      <c r="N86" s="236">
        <v>35.590000000000003</v>
      </c>
      <c r="O86" s="278">
        <v>2.4900000000000002</v>
      </c>
    </row>
    <row r="87" spans="1:15" s="221" customFormat="1" ht="26.25">
      <c r="A87" s="233">
        <v>284</v>
      </c>
      <c r="B87" s="234" t="s">
        <v>64</v>
      </c>
      <c r="C87" s="235">
        <v>200</v>
      </c>
      <c r="D87" s="236">
        <v>17.3333333333333</v>
      </c>
      <c r="E87" s="236">
        <v>11.733333333333301</v>
      </c>
      <c r="F87" s="236">
        <v>20.266666666666701</v>
      </c>
      <c r="G87" s="237">
        <v>261.33333333333297</v>
      </c>
      <c r="H87" s="245">
        <v>0.16</v>
      </c>
      <c r="I87" s="236">
        <v>0.42666666666666703</v>
      </c>
      <c r="J87" s="236">
        <v>2.66666666666667E-2</v>
      </c>
      <c r="K87" s="281">
        <v>1.0133333333333301</v>
      </c>
      <c r="L87" s="238">
        <v>70.3333333333333</v>
      </c>
      <c r="M87" s="236">
        <v>315.45333333333298</v>
      </c>
      <c r="N87" s="236">
        <v>49.64</v>
      </c>
      <c r="O87" s="278">
        <v>1.1000000000000001</v>
      </c>
    </row>
    <row r="88" spans="1:15" s="221" customFormat="1" ht="26.25">
      <c r="A88" s="257">
        <v>639</v>
      </c>
      <c r="B88" s="258" t="s">
        <v>37</v>
      </c>
      <c r="C88" s="235">
        <v>200</v>
      </c>
      <c r="D88" s="236">
        <v>0.66666666666666696</v>
      </c>
      <c r="E88" s="236">
        <v>0</v>
      </c>
      <c r="F88" s="236">
        <v>34.8888888888889</v>
      </c>
      <c r="G88" s="237">
        <v>137.777777777778</v>
      </c>
      <c r="H88" s="245">
        <v>1.1111111111111099E-2</v>
      </c>
      <c r="I88" s="236">
        <v>0.16666666666666699</v>
      </c>
      <c r="J88" s="236">
        <v>1.1111111111111099E-2</v>
      </c>
      <c r="K88" s="237">
        <v>1.86666666666667</v>
      </c>
      <c r="L88" s="245">
        <v>62.7222222222222</v>
      </c>
      <c r="M88" s="236">
        <v>20.344444444444399</v>
      </c>
      <c r="N88" s="236">
        <v>7.62222222222222</v>
      </c>
      <c r="O88" s="237">
        <v>1.7666666666666699</v>
      </c>
    </row>
    <row r="89" spans="1:15" s="221" customFormat="1" ht="26.25">
      <c r="A89" s="259">
        <v>966</v>
      </c>
      <c r="B89" s="260" t="s">
        <v>220</v>
      </c>
      <c r="C89" s="261">
        <v>200</v>
      </c>
      <c r="D89" s="262">
        <v>5.8</v>
      </c>
      <c r="E89" s="262">
        <v>5</v>
      </c>
      <c r="F89" s="262">
        <v>8.4</v>
      </c>
      <c r="G89" s="263">
        <v>108</v>
      </c>
      <c r="H89" s="264">
        <v>0.04</v>
      </c>
      <c r="I89" s="262">
        <v>0.6</v>
      </c>
      <c r="J89" s="262">
        <v>0.08</v>
      </c>
      <c r="K89" s="263">
        <v>0</v>
      </c>
      <c r="L89" s="264">
        <v>248</v>
      </c>
      <c r="M89" s="262">
        <v>184</v>
      </c>
      <c r="N89" s="262">
        <v>28</v>
      </c>
      <c r="O89" s="263">
        <v>0.2</v>
      </c>
    </row>
    <row r="90" spans="1:15" s="221" customFormat="1" ht="26.25">
      <c r="A90" s="246">
        <v>13002</v>
      </c>
      <c r="B90" s="247" t="s">
        <v>29</v>
      </c>
      <c r="C90" s="248">
        <v>70</v>
      </c>
      <c r="D90" s="249">
        <f>7.76/100*70</f>
        <v>5.4320000000000004</v>
      </c>
      <c r="E90" s="249">
        <f>2.65/100*70</f>
        <v>1.855</v>
      </c>
      <c r="F90" s="249">
        <f>53.25/100*70</f>
        <v>37.274999999999999</v>
      </c>
      <c r="G90" s="249">
        <f>273/100*70</f>
        <v>191.1</v>
      </c>
      <c r="H90" s="249">
        <f>0.34/100*70</f>
        <v>0.23800000000000002</v>
      </c>
      <c r="I90" s="249">
        <v>0</v>
      </c>
      <c r="J90" s="249">
        <v>0</v>
      </c>
      <c r="K90" s="249">
        <f>1.5/100*70</f>
        <v>1.05</v>
      </c>
      <c r="L90" s="249">
        <f>148.1/100*70</f>
        <v>103.66999999999999</v>
      </c>
      <c r="M90" s="249">
        <v>0</v>
      </c>
      <c r="N90" s="249">
        <f>16/100*70</f>
        <v>11.200000000000001</v>
      </c>
      <c r="O90" s="249">
        <f>2.4/100*70</f>
        <v>1.68</v>
      </c>
    </row>
    <row r="91" spans="1:15" s="221" customFormat="1" ht="26.25">
      <c r="A91" s="250"/>
      <c r="B91" s="251" t="s">
        <v>30</v>
      </c>
      <c r="C91" s="252"/>
      <c r="D91" s="253">
        <f>SUM(D85:D90)</f>
        <v>36.631999999999969</v>
      </c>
      <c r="E91" s="253">
        <f t="shared" ref="E91" si="56">SUM(E85:E90)</f>
        <v>33.988333333333294</v>
      </c>
      <c r="F91" s="253">
        <f t="shared" ref="F91" si="57">SUM(F85:F90)</f>
        <v>143.23055555555561</v>
      </c>
      <c r="G91" s="253">
        <f t="shared" ref="G91" si="58">SUM(G85:G90)</f>
        <v>1044.211111111111</v>
      </c>
      <c r="H91" s="253">
        <f t="shared" ref="H91" si="59">SUM(H85:H90)</f>
        <v>0.65911111111111109</v>
      </c>
      <c r="I91" s="253">
        <f t="shared" ref="I91" si="60">SUM(I85:I90)</f>
        <v>58.923333333333332</v>
      </c>
      <c r="J91" s="253">
        <f t="shared" ref="J91" si="61">SUM(J85:J90)</f>
        <v>64.157777777777767</v>
      </c>
      <c r="K91" s="253">
        <f t="shared" ref="K91" si="62">SUM(K85:K90)</f>
        <v>13.14</v>
      </c>
      <c r="L91" s="253">
        <f t="shared" ref="L91" si="63">SUM(L85:L90)</f>
        <v>686.98555555555549</v>
      </c>
      <c r="M91" s="253">
        <f t="shared" ref="M91" si="64">SUM(M85:M90)</f>
        <v>727.8777777777774</v>
      </c>
      <c r="N91" s="253">
        <f t="shared" ref="N91" si="65">SUM(N85:N90)</f>
        <v>166.5322222222222</v>
      </c>
      <c r="O91" s="253">
        <f t="shared" ref="O91" si="66">SUM(O85:O90)</f>
        <v>8.3966666666666701</v>
      </c>
    </row>
    <row r="92" spans="1:15" s="221" customFormat="1" ht="26.25" hidden="1">
      <c r="A92" s="225"/>
    </row>
    <row r="93" spans="1:15" s="221" customFormat="1" ht="26.25" hidden="1">
      <c r="A93" s="225"/>
    </row>
    <row r="94" spans="1:15" s="222" customFormat="1" ht="45" customHeight="1">
      <c r="A94" s="856" t="s">
        <v>6</v>
      </c>
      <c r="B94" s="861" t="s">
        <v>31</v>
      </c>
      <c r="C94" s="821" t="s">
        <v>7</v>
      </c>
      <c r="D94" s="821" t="s">
        <v>8</v>
      </c>
      <c r="E94" s="821" t="s">
        <v>9</v>
      </c>
      <c r="F94" s="821" t="s">
        <v>10</v>
      </c>
      <c r="G94" s="821" t="s">
        <v>11</v>
      </c>
      <c r="H94" s="821" t="s">
        <v>12</v>
      </c>
      <c r="I94" s="821"/>
      <c r="J94" s="821"/>
      <c r="K94" s="821"/>
      <c r="L94" s="821" t="s">
        <v>13</v>
      </c>
      <c r="M94" s="821"/>
      <c r="N94" s="821"/>
      <c r="O94" s="823"/>
    </row>
    <row r="95" spans="1:15" s="221" customFormat="1" ht="26.25">
      <c r="A95" s="860"/>
      <c r="B95" s="865"/>
      <c r="C95" s="846"/>
      <c r="D95" s="846"/>
      <c r="E95" s="846"/>
      <c r="F95" s="846"/>
      <c r="G95" s="846"/>
      <c r="H95" s="284" t="s">
        <v>14</v>
      </c>
      <c r="I95" s="284" t="s">
        <v>15</v>
      </c>
      <c r="J95" s="284" t="s">
        <v>16</v>
      </c>
      <c r="K95" s="284" t="s">
        <v>17</v>
      </c>
      <c r="L95" s="284" t="s">
        <v>18</v>
      </c>
      <c r="M95" s="284" t="s">
        <v>19</v>
      </c>
      <c r="N95" s="284" t="s">
        <v>20</v>
      </c>
      <c r="O95" s="278" t="s">
        <v>21</v>
      </c>
    </row>
    <row r="96" spans="1:15" s="221" customFormat="1" ht="26.25">
      <c r="A96" s="847" t="s">
        <v>228</v>
      </c>
      <c r="B96" s="848"/>
      <c r="C96" s="848"/>
      <c r="D96" s="848"/>
      <c r="E96" s="848"/>
      <c r="F96" s="848"/>
      <c r="G96" s="848"/>
      <c r="H96" s="848"/>
      <c r="I96" s="848"/>
      <c r="J96" s="848"/>
      <c r="K96" s="848"/>
      <c r="L96" s="848"/>
      <c r="M96" s="848"/>
      <c r="N96" s="848"/>
      <c r="O96" s="849"/>
    </row>
    <row r="97" spans="1:15" s="221" customFormat="1" ht="26.25">
      <c r="A97" s="827" t="s">
        <v>23</v>
      </c>
      <c r="B97" s="828"/>
      <c r="C97" s="828"/>
      <c r="D97" s="828"/>
      <c r="E97" s="828"/>
      <c r="F97" s="828"/>
      <c r="G97" s="828"/>
      <c r="H97" s="828"/>
      <c r="I97" s="828"/>
      <c r="J97" s="828"/>
      <c r="K97" s="828"/>
      <c r="L97" s="828"/>
      <c r="M97" s="828"/>
      <c r="N97" s="828"/>
      <c r="O97" s="829"/>
    </row>
    <row r="98" spans="1:15" s="221" customFormat="1" ht="26.25">
      <c r="A98" s="227">
        <v>11</v>
      </c>
      <c r="B98" s="228" t="s">
        <v>39</v>
      </c>
      <c r="C98" s="229">
        <v>100</v>
      </c>
      <c r="D98" s="230">
        <v>0.7</v>
      </c>
      <c r="E98" s="230">
        <v>2.7124999999999999</v>
      </c>
      <c r="F98" s="230">
        <v>4.6375000000000002</v>
      </c>
      <c r="G98" s="231">
        <v>46.375</v>
      </c>
      <c r="H98" s="232">
        <v>3.5000000000000003E-2</v>
      </c>
      <c r="I98" s="230">
        <v>25.13</v>
      </c>
      <c r="J98" s="230">
        <v>0</v>
      </c>
      <c r="K98" s="231">
        <v>3.9550000000000001</v>
      </c>
      <c r="L98" s="256">
        <v>39.83</v>
      </c>
      <c r="M98" s="230">
        <v>27.5975</v>
      </c>
      <c r="N98" s="230">
        <v>15.085000000000001</v>
      </c>
      <c r="O98" s="231">
        <v>0.50749999999999995</v>
      </c>
    </row>
    <row r="99" spans="1:15" s="221" customFormat="1" ht="26.25">
      <c r="A99" s="233">
        <v>40</v>
      </c>
      <c r="B99" s="234" t="s">
        <v>48</v>
      </c>
      <c r="C99" s="235">
        <v>250</v>
      </c>
      <c r="D99" s="236">
        <v>15.875</v>
      </c>
      <c r="E99" s="236">
        <v>16</v>
      </c>
      <c r="F99" s="236">
        <v>0.5</v>
      </c>
      <c r="G99" s="237">
        <v>210.875</v>
      </c>
      <c r="H99" s="238">
        <v>0.05</v>
      </c>
      <c r="I99" s="236">
        <v>0</v>
      </c>
      <c r="J99" s="236">
        <v>2.5000000000000001E-2</v>
      </c>
      <c r="K99" s="237">
        <v>0</v>
      </c>
      <c r="L99" s="245">
        <v>14</v>
      </c>
      <c r="M99" s="236">
        <v>0</v>
      </c>
      <c r="N99" s="236">
        <v>0</v>
      </c>
      <c r="O99" s="237">
        <v>2.625</v>
      </c>
    </row>
    <row r="100" spans="1:15" s="221" customFormat="1" ht="26.25">
      <c r="A100" s="233">
        <v>389</v>
      </c>
      <c r="B100" s="234" t="s">
        <v>69</v>
      </c>
      <c r="C100" s="235">
        <v>100</v>
      </c>
      <c r="D100" s="236">
        <v>11.818181818181801</v>
      </c>
      <c r="E100" s="236">
        <v>8</v>
      </c>
      <c r="F100" s="236">
        <v>13.818181818181801</v>
      </c>
      <c r="G100" s="237">
        <v>178.18181818181799</v>
      </c>
      <c r="H100" s="238">
        <v>0.109090909090909</v>
      </c>
      <c r="I100" s="236">
        <v>0.29090909090909101</v>
      </c>
      <c r="J100" s="236">
        <v>1.8181818181818198E-2</v>
      </c>
      <c r="K100" s="237">
        <v>0.69090909090909103</v>
      </c>
      <c r="L100" s="245">
        <v>47.954545454545503</v>
      </c>
      <c r="M100" s="236">
        <v>215.08181818181799</v>
      </c>
      <c r="N100" s="236">
        <v>33.845454545454501</v>
      </c>
      <c r="O100" s="237">
        <v>1</v>
      </c>
    </row>
    <row r="101" spans="1:15" s="221" customFormat="1" ht="26.25">
      <c r="A101" s="233">
        <v>304</v>
      </c>
      <c r="B101" s="234" t="s">
        <v>70</v>
      </c>
      <c r="C101" s="235">
        <v>180</v>
      </c>
      <c r="D101" s="236">
        <v>7.3636363636363598</v>
      </c>
      <c r="E101" s="236">
        <v>12.1090909090909</v>
      </c>
      <c r="F101" s="236">
        <v>75.763636363636394</v>
      </c>
      <c r="G101" s="237">
        <v>448.36363636363598</v>
      </c>
      <c r="H101" s="238">
        <v>3.2727272727272702E-2</v>
      </c>
      <c r="I101" s="236">
        <v>0.21272727272727299</v>
      </c>
      <c r="J101" s="236">
        <v>0</v>
      </c>
      <c r="K101" s="237">
        <v>0.31090909090909102</v>
      </c>
      <c r="L101" s="245">
        <v>3.6163636363636402</v>
      </c>
      <c r="M101" s="236">
        <v>43.314545454545502</v>
      </c>
      <c r="N101" s="236">
        <v>0.57272727272727297</v>
      </c>
      <c r="O101" s="237">
        <v>11.0290909090909</v>
      </c>
    </row>
    <row r="102" spans="1:15" s="221" customFormat="1" ht="26.25">
      <c r="A102" s="233">
        <v>398</v>
      </c>
      <c r="B102" s="234" t="s">
        <v>71</v>
      </c>
      <c r="C102" s="235">
        <v>200</v>
      </c>
      <c r="D102" s="236">
        <v>1.1111111111111101</v>
      </c>
      <c r="E102" s="236">
        <v>0</v>
      </c>
      <c r="F102" s="236">
        <v>23.5555555555556</v>
      </c>
      <c r="G102" s="237">
        <v>97.7777777777778</v>
      </c>
      <c r="H102" s="238">
        <v>4.4444444444444398E-2</v>
      </c>
      <c r="I102" s="236">
        <v>8.8888888888888893</v>
      </c>
      <c r="J102" s="236">
        <v>1.1111111111111099E-2</v>
      </c>
      <c r="K102" s="237">
        <v>0.22222222222222199</v>
      </c>
      <c r="L102" s="245">
        <v>44.4444444444444</v>
      </c>
      <c r="M102" s="236">
        <v>40</v>
      </c>
      <c r="N102" s="236">
        <v>22.2222222222222</v>
      </c>
      <c r="O102" s="237">
        <v>0.44444444444444398</v>
      </c>
    </row>
    <row r="103" spans="1:15" s="221" customFormat="1" ht="26.25">
      <c r="A103" s="233" t="s">
        <v>229</v>
      </c>
      <c r="B103" s="234" t="s">
        <v>171</v>
      </c>
      <c r="C103" s="235">
        <v>225</v>
      </c>
      <c r="D103" s="271">
        <v>7.5</v>
      </c>
      <c r="E103" s="271">
        <v>5.75</v>
      </c>
      <c r="F103" s="271">
        <v>10.35</v>
      </c>
      <c r="G103" s="272">
        <v>165.6</v>
      </c>
      <c r="H103" s="273">
        <v>0</v>
      </c>
      <c r="I103" s="271">
        <v>2.5299999999999998</v>
      </c>
      <c r="J103" s="271">
        <v>0</v>
      </c>
      <c r="K103" s="271">
        <v>0</v>
      </c>
      <c r="L103" s="271">
        <v>414</v>
      </c>
      <c r="M103" s="271">
        <v>0</v>
      </c>
      <c r="N103" s="271">
        <v>0</v>
      </c>
      <c r="O103" s="278">
        <v>0</v>
      </c>
    </row>
    <row r="104" spans="1:15" s="221" customFormat="1" ht="26.25">
      <c r="A104" s="246">
        <v>13002</v>
      </c>
      <c r="B104" s="247" t="s">
        <v>29</v>
      </c>
      <c r="C104" s="248">
        <v>70</v>
      </c>
      <c r="D104" s="249">
        <f>7.76/100*70</f>
        <v>5.4320000000000004</v>
      </c>
      <c r="E104" s="249">
        <f>2.65/100*70</f>
        <v>1.855</v>
      </c>
      <c r="F104" s="249">
        <f>53.25/100*70</f>
        <v>37.274999999999999</v>
      </c>
      <c r="G104" s="249">
        <f>273/100*70</f>
        <v>191.1</v>
      </c>
      <c r="H104" s="249">
        <f>0.34/100*70</f>
        <v>0.23800000000000002</v>
      </c>
      <c r="I104" s="249">
        <v>0</v>
      </c>
      <c r="J104" s="249">
        <v>0</v>
      </c>
      <c r="K104" s="249">
        <f>1.5/100*70</f>
        <v>1.05</v>
      </c>
      <c r="L104" s="249">
        <f>148.1/100*70</f>
        <v>103.66999999999999</v>
      </c>
      <c r="M104" s="249">
        <v>0</v>
      </c>
      <c r="N104" s="249">
        <f>16/100*70</f>
        <v>11.200000000000001</v>
      </c>
      <c r="O104" s="249">
        <f>2.4/100*70</f>
        <v>1.68</v>
      </c>
    </row>
    <row r="105" spans="1:15" s="221" customFormat="1" ht="26.25">
      <c r="A105" s="250"/>
      <c r="B105" s="251" t="s">
        <v>30</v>
      </c>
      <c r="C105" s="252"/>
      <c r="D105" s="253">
        <f>SUM(D98:D104)</f>
        <v>49.799929292929271</v>
      </c>
      <c r="E105" s="253">
        <f t="shared" ref="E105" si="67">SUM(E98:E104)</f>
        <v>46.426590909090898</v>
      </c>
      <c r="F105" s="253">
        <f t="shared" ref="F105" si="68">SUM(F98:F104)</f>
        <v>165.89987373737381</v>
      </c>
      <c r="G105" s="253">
        <f t="shared" ref="G105" si="69">SUM(G98:G104)</f>
        <v>1338.2732323232317</v>
      </c>
      <c r="H105" s="253">
        <f t="shared" ref="H105" si="70">SUM(H98:H104)</f>
        <v>0.50926262626262608</v>
      </c>
      <c r="I105" s="253">
        <f t="shared" ref="I105" si="71">SUM(I98:I104)</f>
        <v>37.052525252525257</v>
      </c>
      <c r="J105" s="253">
        <f t="shared" ref="J105" si="72">SUM(J98:J104)</f>
        <v>5.4292929292929296E-2</v>
      </c>
      <c r="K105" s="253">
        <f t="shared" ref="K105" si="73">SUM(K98:K104)</f>
        <v>6.2290404040404042</v>
      </c>
      <c r="L105" s="253">
        <f t="shared" ref="L105" si="74">SUM(L98:L104)</f>
        <v>667.51535353535348</v>
      </c>
      <c r="M105" s="253">
        <f t="shared" ref="M105" si="75">SUM(M98:M104)</f>
        <v>325.99386363636347</v>
      </c>
      <c r="N105" s="253">
        <f t="shared" ref="N105" si="76">SUM(N98:N104)</f>
        <v>82.925404040403976</v>
      </c>
      <c r="O105" s="253">
        <f t="shared" ref="O105" si="77">SUM(O98:O104)</f>
        <v>17.286035353535347</v>
      </c>
    </row>
    <row r="106" spans="1:15" s="222" customFormat="1" ht="45" customHeight="1">
      <c r="A106" s="856" t="s">
        <v>6</v>
      </c>
      <c r="B106" s="861" t="s">
        <v>31</v>
      </c>
      <c r="C106" s="821" t="s">
        <v>7</v>
      </c>
      <c r="D106" s="821" t="s">
        <v>8</v>
      </c>
      <c r="E106" s="821" t="s">
        <v>9</v>
      </c>
      <c r="F106" s="821" t="s">
        <v>10</v>
      </c>
      <c r="G106" s="821" t="s">
        <v>11</v>
      </c>
      <c r="H106" s="821" t="s">
        <v>12</v>
      </c>
      <c r="I106" s="821"/>
      <c r="J106" s="821"/>
      <c r="K106" s="821"/>
      <c r="L106" s="821" t="s">
        <v>13</v>
      </c>
      <c r="M106" s="821"/>
      <c r="N106" s="821"/>
      <c r="O106" s="823"/>
    </row>
    <row r="107" spans="1:15" s="221" customFormat="1" ht="26.25">
      <c r="A107" s="857"/>
      <c r="B107" s="862"/>
      <c r="C107" s="840"/>
      <c r="D107" s="840"/>
      <c r="E107" s="840"/>
      <c r="F107" s="840"/>
      <c r="G107" s="840"/>
      <c r="H107" s="226" t="s">
        <v>14</v>
      </c>
      <c r="I107" s="226" t="s">
        <v>15</v>
      </c>
      <c r="J107" s="226" t="s">
        <v>16</v>
      </c>
      <c r="K107" s="226" t="s">
        <v>17</v>
      </c>
      <c r="L107" s="226" t="s">
        <v>18</v>
      </c>
      <c r="M107" s="226" t="s">
        <v>19</v>
      </c>
      <c r="N107" s="226" t="s">
        <v>20</v>
      </c>
      <c r="O107" s="276" t="s">
        <v>21</v>
      </c>
    </row>
    <row r="108" spans="1:15" s="221" customFormat="1" ht="26.25">
      <c r="A108" s="850" t="s">
        <v>230</v>
      </c>
      <c r="B108" s="851"/>
      <c r="C108" s="851"/>
      <c r="D108" s="851"/>
      <c r="E108" s="851"/>
      <c r="F108" s="851"/>
      <c r="G108" s="851"/>
      <c r="H108" s="851"/>
      <c r="I108" s="851"/>
      <c r="J108" s="851"/>
      <c r="K108" s="851"/>
      <c r="L108" s="851"/>
      <c r="M108" s="851"/>
      <c r="N108" s="851"/>
      <c r="O108" s="852"/>
    </row>
    <row r="109" spans="1:15" s="221" customFormat="1" ht="26.25">
      <c r="A109" s="827" t="s">
        <v>23</v>
      </c>
      <c r="B109" s="828"/>
      <c r="C109" s="828"/>
      <c r="D109" s="828"/>
      <c r="E109" s="828"/>
      <c r="F109" s="828"/>
      <c r="G109" s="828"/>
      <c r="H109" s="828"/>
      <c r="I109" s="828"/>
      <c r="J109" s="828"/>
      <c r="K109" s="828"/>
      <c r="L109" s="828"/>
      <c r="M109" s="828"/>
      <c r="N109" s="828"/>
      <c r="O109" s="829"/>
    </row>
    <row r="110" spans="1:15" s="221" customFormat="1" ht="26.25">
      <c r="A110" s="227">
        <v>43</v>
      </c>
      <c r="B110" s="228" t="s">
        <v>47</v>
      </c>
      <c r="C110" s="229">
        <v>100</v>
      </c>
      <c r="D110" s="230">
        <v>1.3333333333333299</v>
      </c>
      <c r="E110" s="230">
        <v>5.1666666666666696</v>
      </c>
      <c r="F110" s="230">
        <v>8.8333333333333304</v>
      </c>
      <c r="G110" s="231">
        <v>88.3333333333333</v>
      </c>
      <c r="H110" s="232">
        <v>6.6666666666666693E-2</v>
      </c>
      <c r="I110" s="230">
        <v>47.866666666666703</v>
      </c>
      <c r="J110" s="230">
        <v>53.35</v>
      </c>
      <c r="K110" s="231">
        <v>7.5333333333333297</v>
      </c>
      <c r="L110" s="256">
        <v>75.866666666666703</v>
      </c>
      <c r="M110" s="230">
        <v>52.566666666666698</v>
      </c>
      <c r="N110" s="230">
        <v>28.733333333333299</v>
      </c>
      <c r="O110" s="231">
        <v>0.96666666666666701</v>
      </c>
    </row>
    <row r="111" spans="1:15" s="221" customFormat="1" ht="26.25">
      <c r="A111" s="233">
        <v>202</v>
      </c>
      <c r="B111" s="234" t="s">
        <v>34</v>
      </c>
      <c r="C111" s="235">
        <v>250</v>
      </c>
      <c r="D111" s="236">
        <v>2.1</v>
      </c>
      <c r="E111" s="236">
        <v>9.9666666666666703</v>
      </c>
      <c r="F111" s="236">
        <v>15.5833333333333</v>
      </c>
      <c r="G111" s="237">
        <v>163.95</v>
      </c>
      <c r="H111" s="245">
        <v>0.18333333333333299</v>
      </c>
      <c r="I111" s="236">
        <v>11.3333333333333</v>
      </c>
      <c r="J111" s="236">
        <v>0</v>
      </c>
      <c r="K111" s="281">
        <v>0</v>
      </c>
      <c r="L111" s="238">
        <v>42.85</v>
      </c>
      <c r="M111" s="236">
        <v>115.783333333333</v>
      </c>
      <c r="N111" s="236">
        <v>71.7</v>
      </c>
      <c r="O111" s="237">
        <v>0.116666666666667</v>
      </c>
    </row>
    <row r="112" spans="1:15" s="221" customFormat="1" ht="26.25">
      <c r="A112" s="233">
        <v>237</v>
      </c>
      <c r="B112" s="234" t="s">
        <v>59</v>
      </c>
      <c r="C112" s="235">
        <v>200</v>
      </c>
      <c r="D112" s="236">
        <v>24.2</v>
      </c>
      <c r="E112" s="236">
        <v>33.520000000000003</v>
      </c>
      <c r="F112" s="236">
        <v>36.799999999999997</v>
      </c>
      <c r="G112" s="237">
        <v>506</v>
      </c>
      <c r="H112" s="245">
        <v>0.2</v>
      </c>
      <c r="I112" s="236">
        <v>0.4</v>
      </c>
      <c r="J112" s="236">
        <v>0</v>
      </c>
      <c r="K112" s="281">
        <v>0</v>
      </c>
      <c r="L112" s="238">
        <v>296</v>
      </c>
      <c r="M112" s="236">
        <v>0</v>
      </c>
      <c r="N112" s="236">
        <v>0</v>
      </c>
      <c r="O112" s="237">
        <v>1.6</v>
      </c>
    </row>
    <row r="113" spans="1:15" s="221" customFormat="1" ht="26.25">
      <c r="A113" s="233">
        <v>377</v>
      </c>
      <c r="B113" s="234" t="s">
        <v>60</v>
      </c>
      <c r="C113" s="235">
        <v>200</v>
      </c>
      <c r="D113" s="236">
        <v>9.02</v>
      </c>
      <c r="E113" s="236">
        <v>2.2799999999999998</v>
      </c>
      <c r="F113" s="236">
        <v>15.42</v>
      </c>
      <c r="G113" s="237">
        <v>114.66</v>
      </c>
      <c r="H113" s="245">
        <v>0.02</v>
      </c>
      <c r="I113" s="236">
        <v>7.34</v>
      </c>
      <c r="J113" s="236">
        <v>0.02</v>
      </c>
      <c r="K113" s="281">
        <v>0.02</v>
      </c>
      <c r="L113" s="238">
        <v>225.1</v>
      </c>
      <c r="M113" s="236">
        <v>371.08</v>
      </c>
      <c r="N113" s="236">
        <v>198.16</v>
      </c>
      <c r="O113" s="237">
        <v>36.840000000000003</v>
      </c>
    </row>
    <row r="114" spans="1:15" s="221" customFormat="1" ht="26.25">
      <c r="A114" s="259">
        <v>435</v>
      </c>
      <c r="B114" s="260" t="s">
        <v>224</v>
      </c>
      <c r="C114" s="274">
        <v>200</v>
      </c>
      <c r="D114" s="262">
        <v>5.8</v>
      </c>
      <c r="E114" s="262">
        <v>5</v>
      </c>
      <c r="F114" s="262">
        <v>9.6</v>
      </c>
      <c r="G114" s="263">
        <v>108</v>
      </c>
      <c r="H114" s="264">
        <v>0.08</v>
      </c>
      <c r="I114" s="262">
        <v>2.6</v>
      </c>
      <c r="J114" s="262">
        <v>0.02</v>
      </c>
      <c r="K114" s="283">
        <v>0</v>
      </c>
      <c r="L114" s="274">
        <v>240</v>
      </c>
      <c r="M114" s="262">
        <v>180</v>
      </c>
      <c r="N114" s="262">
        <v>28</v>
      </c>
      <c r="O114" s="263">
        <v>0.2</v>
      </c>
    </row>
    <row r="115" spans="1:15" s="221" customFormat="1" ht="26.25">
      <c r="A115" s="246">
        <v>13002</v>
      </c>
      <c r="B115" s="247" t="s">
        <v>29</v>
      </c>
      <c r="C115" s="248">
        <v>70</v>
      </c>
      <c r="D115" s="249">
        <f>7.76/100*70</f>
        <v>5.4320000000000004</v>
      </c>
      <c r="E115" s="249">
        <f>2.65/100*70</f>
        <v>1.855</v>
      </c>
      <c r="F115" s="249">
        <f>53.25/100*70</f>
        <v>37.274999999999999</v>
      </c>
      <c r="G115" s="249">
        <f>273/100*70</f>
        <v>191.1</v>
      </c>
      <c r="H115" s="249">
        <f>0.34/100*70</f>
        <v>0.23800000000000002</v>
      </c>
      <c r="I115" s="249">
        <v>0</v>
      </c>
      <c r="J115" s="249">
        <v>0</v>
      </c>
      <c r="K115" s="249">
        <f>1.5/100*70</f>
        <v>1.05</v>
      </c>
      <c r="L115" s="249">
        <f>148.1/100*70</f>
        <v>103.66999999999999</v>
      </c>
      <c r="M115" s="249">
        <v>0</v>
      </c>
      <c r="N115" s="249">
        <f>16/100*70</f>
        <v>11.200000000000001</v>
      </c>
      <c r="O115" s="249">
        <f>2.4/100*70</f>
        <v>1.68</v>
      </c>
    </row>
    <row r="116" spans="1:15" s="221" customFormat="1" ht="26.25">
      <c r="A116" s="250"/>
      <c r="B116" s="251" t="s">
        <v>30</v>
      </c>
      <c r="C116" s="252"/>
      <c r="D116" s="253">
        <f>SUM(D109:D115)</f>
        <v>47.885333333333328</v>
      </c>
      <c r="E116" s="253">
        <f t="shared" ref="E116" si="78">SUM(E109:E115)</f>
        <v>57.788333333333341</v>
      </c>
      <c r="F116" s="253">
        <f t="shared" ref="F116" si="79">SUM(F109:F115)</f>
        <v>123.51166666666663</v>
      </c>
      <c r="G116" s="253">
        <f t="shared" ref="G116" si="80">SUM(G109:G115)</f>
        <v>1172.0433333333333</v>
      </c>
      <c r="H116" s="253">
        <f t="shared" ref="H116" si="81">SUM(H109:H115)</f>
        <v>0.7879999999999997</v>
      </c>
      <c r="I116" s="253">
        <f t="shared" ref="I116" si="82">SUM(I109:I115)</f>
        <v>69.539999999999992</v>
      </c>
      <c r="J116" s="253">
        <f t="shared" ref="J116" si="83">SUM(J109:J115)</f>
        <v>53.390000000000008</v>
      </c>
      <c r="K116" s="253">
        <f t="shared" ref="K116" si="84">SUM(K109:K115)</f>
        <v>8.6033333333333299</v>
      </c>
      <c r="L116" s="253">
        <f t="shared" ref="L116" si="85">SUM(L109:L115)</f>
        <v>983.48666666666668</v>
      </c>
      <c r="M116" s="253">
        <f t="shared" ref="M116" si="86">SUM(M109:M115)</f>
        <v>719.42999999999972</v>
      </c>
      <c r="N116" s="253">
        <f t="shared" ref="N116" si="87">SUM(N109:N115)</f>
        <v>337.79333333333329</v>
      </c>
      <c r="O116" s="253">
        <f t="shared" ref="O116" si="88">SUM(O109:O115)</f>
        <v>41.403333333333343</v>
      </c>
    </row>
    <row r="117" spans="1:15" s="221" customFormat="1" ht="26.25">
      <c r="A117" s="225"/>
    </row>
    <row r="118" spans="1:15" s="222" customFormat="1" ht="45" customHeight="1">
      <c r="A118" s="856" t="s">
        <v>6</v>
      </c>
      <c r="B118" s="861" t="s">
        <v>31</v>
      </c>
      <c r="C118" s="821" t="s">
        <v>7</v>
      </c>
      <c r="D118" s="821" t="s">
        <v>8</v>
      </c>
      <c r="E118" s="821" t="s">
        <v>9</v>
      </c>
      <c r="F118" s="821" t="s">
        <v>10</v>
      </c>
      <c r="G118" s="821" t="s">
        <v>11</v>
      </c>
      <c r="H118" s="821" t="s">
        <v>12</v>
      </c>
      <c r="I118" s="821"/>
      <c r="J118" s="821"/>
      <c r="K118" s="821"/>
      <c r="L118" s="821" t="s">
        <v>13</v>
      </c>
      <c r="M118" s="821"/>
      <c r="N118" s="821"/>
      <c r="O118" s="823"/>
    </row>
    <row r="119" spans="1:15" s="221" customFormat="1" ht="26.25">
      <c r="A119" s="860"/>
      <c r="B119" s="865"/>
      <c r="C119" s="846"/>
      <c r="D119" s="846"/>
      <c r="E119" s="846"/>
      <c r="F119" s="846"/>
      <c r="G119" s="846"/>
      <c r="H119" s="284" t="s">
        <v>14</v>
      </c>
      <c r="I119" s="284" t="s">
        <v>15</v>
      </c>
      <c r="J119" s="284" t="s">
        <v>16</v>
      </c>
      <c r="K119" s="284" t="s">
        <v>17</v>
      </c>
      <c r="L119" s="284" t="s">
        <v>18</v>
      </c>
      <c r="M119" s="284" t="s">
        <v>19</v>
      </c>
      <c r="N119" s="284" t="s">
        <v>20</v>
      </c>
      <c r="O119" s="278" t="s">
        <v>21</v>
      </c>
    </row>
    <row r="120" spans="1:15" s="221" customFormat="1" ht="26.25">
      <c r="A120" s="847" t="s">
        <v>231</v>
      </c>
      <c r="B120" s="848"/>
      <c r="C120" s="848"/>
      <c r="D120" s="848"/>
      <c r="E120" s="848"/>
      <c r="F120" s="848"/>
      <c r="G120" s="848"/>
      <c r="H120" s="848"/>
      <c r="I120" s="848"/>
      <c r="J120" s="848"/>
      <c r="K120" s="848"/>
      <c r="L120" s="848"/>
      <c r="M120" s="848"/>
      <c r="N120" s="848"/>
      <c r="O120" s="849"/>
    </row>
    <row r="121" spans="1:15" s="221" customFormat="1" ht="26.25">
      <c r="A121" s="827" t="s">
        <v>23</v>
      </c>
      <c r="B121" s="828"/>
      <c r="C121" s="828"/>
      <c r="D121" s="828"/>
      <c r="E121" s="828"/>
      <c r="F121" s="828"/>
      <c r="G121" s="828"/>
      <c r="H121" s="828"/>
      <c r="I121" s="828"/>
      <c r="J121" s="828"/>
      <c r="K121" s="828"/>
      <c r="L121" s="828"/>
      <c r="M121" s="828"/>
      <c r="N121" s="828"/>
      <c r="O121" s="829"/>
    </row>
    <row r="122" spans="1:15" s="221" customFormat="1" ht="26.25">
      <c r="A122" s="227">
        <v>1044</v>
      </c>
      <c r="B122" s="228" t="s">
        <v>53</v>
      </c>
      <c r="C122" s="229">
        <v>100</v>
      </c>
      <c r="D122" s="230">
        <v>0.4</v>
      </c>
      <c r="E122" s="230">
        <v>4.3</v>
      </c>
      <c r="F122" s="230">
        <v>1.8</v>
      </c>
      <c r="G122" s="231">
        <v>47</v>
      </c>
      <c r="H122" s="256">
        <v>0.03</v>
      </c>
      <c r="I122" s="230">
        <v>4.55</v>
      </c>
      <c r="J122" s="230">
        <v>0.05</v>
      </c>
      <c r="K122" s="282">
        <v>4.54</v>
      </c>
      <c r="L122" s="232">
        <v>20.93</v>
      </c>
      <c r="M122" s="230">
        <v>38.22</v>
      </c>
      <c r="N122" s="230">
        <v>12.74</v>
      </c>
      <c r="O122" s="277">
        <v>0.55000000000000004</v>
      </c>
    </row>
    <row r="123" spans="1:15" s="221" customFormat="1" ht="26.25">
      <c r="A123" s="233">
        <v>201</v>
      </c>
      <c r="B123" s="234" t="s">
        <v>40</v>
      </c>
      <c r="C123" s="235">
        <v>250</v>
      </c>
      <c r="D123" s="236">
        <v>6.2</v>
      </c>
      <c r="E123" s="236">
        <v>5.6</v>
      </c>
      <c r="F123" s="236">
        <v>22.3</v>
      </c>
      <c r="G123" s="237">
        <v>167</v>
      </c>
      <c r="H123" s="245">
        <v>0.16</v>
      </c>
      <c r="I123" s="236">
        <v>3.13</v>
      </c>
      <c r="J123" s="236">
        <v>0.01</v>
      </c>
      <c r="K123" s="281">
        <v>28.43</v>
      </c>
      <c r="L123" s="238">
        <v>0.17</v>
      </c>
      <c r="M123" s="236">
        <v>69.03</v>
      </c>
      <c r="N123" s="236">
        <v>26.6</v>
      </c>
      <c r="O123" s="278">
        <v>1.74</v>
      </c>
    </row>
    <row r="124" spans="1:15" s="221" customFormat="1" ht="26.25">
      <c r="A124" s="233">
        <v>451</v>
      </c>
      <c r="B124" s="234" t="s">
        <v>55</v>
      </c>
      <c r="C124" s="235">
        <v>120</v>
      </c>
      <c r="D124" s="236">
        <v>14.28</v>
      </c>
      <c r="E124" s="236">
        <v>12.96</v>
      </c>
      <c r="F124" s="236">
        <v>14.4</v>
      </c>
      <c r="G124" s="237">
        <v>235.2</v>
      </c>
      <c r="H124" s="245">
        <v>0.72</v>
      </c>
      <c r="I124" s="236">
        <v>9.1080000000000005</v>
      </c>
      <c r="J124" s="236">
        <v>1.2E-2</v>
      </c>
      <c r="K124" s="281">
        <v>0.55200000000000005</v>
      </c>
      <c r="L124" s="238">
        <v>35.244</v>
      </c>
      <c r="M124" s="236">
        <v>128.41200000000001</v>
      </c>
      <c r="N124" s="236">
        <v>31.236000000000001</v>
      </c>
      <c r="O124" s="278">
        <v>1.512</v>
      </c>
    </row>
    <row r="125" spans="1:15" s="221" customFormat="1" ht="26.25">
      <c r="A125" s="233">
        <v>522</v>
      </c>
      <c r="B125" s="234" t="s">
        <v>56</v>
      </c>
      <c r="C125" s="235">
        <v>200</v>
      </c>
      <c r="D125" s="236">
        <v>3.7647058823529398</v>
      </c>
      <c r="E125" s="236">
        <v>7.8823529411764701</v>
      </c>
      <c r="F125" s="236">
        <v>25.764705882352899</v>
      </c>
      <c r="G125" s="237">
        <v>191.76470588235301</v>
      </c>
      <c r="H125" s="245">
        <v>8.2352941176470601E-2</v>
      </c>
      <c r="I125" s="236">
        <v>5.0235294117646996</v>
      </c>
      <c r="J125" s="236">
        <v>1.1764705882352899E-2</v>
      </c>
      <c r="K125" s="281">
        <v>0.152941176470588</v>
      </c>
      <c r="L125" s="238">
        <v>26.894117647058799</v>
      </c>
      <c r="M125" s="236">
        <v>58.0117647058823</v>
      </c>
      <c r="N125" s="236">
        <v>19.011764705882399</v>
      </c>
      <c r="O125" s="237">
        <v>0.77647058823529402</v>
      </c>
    </row>
    <row r="126" spans="1:15" s="221" customFormat="1" ht="26.25">
      <c r="A126" s="233">
        <v>240</v>
      </c>
      <c r="B126" s="234" t="s">
        <v>28</v>
      </c>
      <c r="C126" s="235">
        <v>200</v>
      </c>
      <c r="D126" s="236">
        <v>0.2</v>
      </c>
      <c r="E126" s="236">
        <v>0</v>
      </c>
      <c r="F126" s="236">
        <v>35.799999999999997</v>
      </c>
      <c r="G126" s="237">
        <v>142</v>
      </c>
      <c r="H126" s="245">
        <v>0.03</v>
      </c>
      <c r="I126" s="236">
        <v>3.6</v>
      </c>
      <c r="J126" s="236">
        <v>0.14000000000000001</v>
      </c>
      <c r="K126" s="281">
        <v>0.2</v>
      </c>
      <c r="L126" s="238">
        <v>21.5</v>
      </c>
      <c r="M126" s="236">
        <v>22.46</v>
      </c>
      <c r="N126" s="236">
        <v>12.6</v>
      </c>
      <c r="O126" s="278">
        <v>0.65</v>
      </c>
    </row>
    <row r="127" spans="1:15" s="221" customFormat="1" ht="26.25">
      <c r="A127" s="233" t="s">
        <v>44</v>
      </c>
      <c r="B127" s="234" t="s">
        <v>45</v>
      </c>
      <c r="C127" s="235">
        <v>100</v>
      </c>
      <c r="D127" s="236">
        <v>0.3</v>
      </c>
      <c r="E127" s="236">
        <v>0</v>
      </c>
      <c r="F127" s="236">
        <v>10.199999999999999</v>
      </c>
      <c r="G127" s="237">
        <v>41</v>
      </c>
      <c r="H127" s="245">
        <v>0.01</v>
      </c>
      <c r="I127" s="236">
        <v>6.5</v>
      </c>
      <c r="J127" s="236">
        <v>0</v>
      </c>
      <c r="K127" s="281">
        <v>0</v>
      </c>
      <c r="L127" s="238">
        <v>8</v>
      </c>
      <c r="M127" s="236">
        <v>5.5</v>
      </c>
      <c r="N127" s="236">
        <v>4.5</v>
      </c>
      <c r="O127" s="278">
        <v>1.1000000000000001</v>
      </c>
    </row>
    <row r="128" spans="1:15" s="221" customFormat="1" ht="26.25">
      <c r="A128" s="246">
        <v>13002</v>
      </c>
      <c r="B128" s="247" t="s">
        <v>29</v>
      </c>
      <c r="C128" s="248">
        <v>70</v>
      </c>
      <c r="D128" s="249">
        <f>7.76/100*70</f>
        <v>5.4320000000000004</v>
      </c>
      <c r="E128" s="249">
        <f>2.65/100*70</f>
        <v>1.855</v>
      </c>
      <c r="F128" s="249">
        <f>53.25/100*70</f>
        <v>37.274999999999999</v>
      </c>
      <c r="G128" s="249">
        <f>273/100*70</f>
        <v>191.1</v>
      </c>
      <c r="H128" s="249">
        <f>0.34/100*70</f>
        <v>0.23800000000000002</v>
      </c>
      <c r="I128" s="249">
        <v>0</v>
      </c>
      <c r="J128" s="249">
        <v>0</v>
      </c>
      <c r="K128" s="249">
        <f>1.5/100*70</f>
        <v>1.05</v>
      </c>
      <c r="L128" s="249">
        <f>148.1/100*70</f>
        <v>103.66999999999999</v>
      </c>
      <c r="M128" s="249">
        <v>0</v>
      </c>
      <c r="N128" s="249">
        <f>16/100*70</f>
        <v>11.200000000000001</v>
      </c>
      <c r="O128" s="249">
        <f>2.4/100*70</f>
        <v>1.68</v>
      </c>
    </row>
    <row r="129" spans="1:15" s="221" customFormat="1" ht="26.25">
      <c r="A129" s="250"/>
      <c r="B129" s="251" t="s">
        <v>30</v>
      </c>
      <c r="C129" s="252"/>
      <c r="D129" s="253">
        <f>SUM(D122:D128)</f>
        <v>30.57670588235294</v>
      </c>
      <c r="E129" s="253">
        <f t="shared" ref="E129" si="89">SUM(E122:E128)</f>
        <v>32.597352941176467</v>
      </c>
      <c r="F129" s="253">
        <f t="shared" ref="F129" si="90">SUM(F122:F128)</f>
        <v>147.53970588235291</v>
      </c>
      <c r="G129" s="253">
        <f t="shared" ref="G129" si="91">SUM(G122:G128)</f>
        <v>1015.064705882353</v>
      </c>
      <c r="H129" s="253">
        <f t="shared" ref="H129" si="92">SUM(H122:H128)</f>
        <v>1.2703529411764705</v>
      </c>
      <c r="I129" s="253">
        <f t="shared" ref="I129" si="93">SUM(I122:I128)</f>
        <v>31.9115294117647</v>
      </c>
      <c r="J129" s="253">
        <f t="shared" ref="J129" si="94">SUM(J122:J128)</f>
        <v>0.22376470588235292</v>
      </c>
      <c r="K129" s="253">
        <f t="shared" ref="K129" si="95">SUM(K122:K128)</f>
        <v>34.92494117647059</v>
      </c>
      <c r="L129" s="253">
        <f t="shared" ref="L129" si="96">SUM(L122:L128)</f>
        <v>216.40811764705879</v>
      </c>
      <c r="M129" s="253">
        <f t="shared" ref="M129" si="97">SUM(M122:M128)</f>
        <v>321.6337647058823</v>
      </c>
      <c r="N129" s="253">
        <f t="shared" ref="N129" si="98">SUM(N122:N128)</f>
        <v>117.8877647058824</v>
      </c>
      <c r="O129" s="253">
        <f t="shared" ref="O129" si="99">SUM(O122:O128)</f>
        <v>8.0084705882352942</v>
      </c>
    </row>
  </sheetData>
  <mergeCells count="102">
    <mergeCell ref="G118:G119"/>
    <mergeCell ref="A120:O120"/>
    <mergeCell ref="A121:O121"/>
    <mergeCell ref="A6:A7"/>
    <mergeCell ref="A19:A20"/>
    <mergeCell ref="A32:A33"/>
    <mergeCell ref="A55:A56"/>
    <mergeCell ref="A68:A69"/>
    <mergeCell ref="A81:A82"/>
    <mergeCell ref="A94:A95"/>
    <mergeCell ref="A106:A107"/>
    <mergeCell ref="A118:A119"/>
    <mergeCell ref="B6:B7"/>
    <mergeCell ref="B19:B20"/>
    <mergeCell ref="B32:B33"/>
    <mergeCell ref="B55:B56"/>
    <mergeCell ref="B68:B69"/>
    <mergeCell ref="B81:B82"/>
    <mergeCell ref="B94:B95"/>
    <mergeCell ref="B106:B107"/>
    <mergeCell ref="B118:B119"/>
    <mergeCell ref="C6:C7"/>
    <mergeCell ref="C19:C20"/>
    <mergeCell ref="C32:C33"/>
    <mergeCell ref="L68:O68"/>
    <mergeCell ref="A70:O70"/>
    <mergeCell ref="A71:O71"/>
    <mergeCell ref="H81:K81"/>
    <mergeCell ref="L81:O81"/>
    <mergeCell ref="A83:O83"/>
    <mergeCell ref="A84:O84"/>
    <mergeCell ref="C68:C69"/>
    <mergeCell ref="C81:C82"/>
    <mergeCell ref="D68:D69"/>
    <mergeCell ref="D81:D82"/>
    <mergeCell ref="E68:E69"/>
    <mergeCell ref="E81:E82"/>
    <mergeCell ref="F68:F69"/>
    <mergeCell ref="F81:F82"/>
    <mergeCell ref="G68:G69"/>
    <mergeCell ref="G81:G82"/>
    <mergeCell ref="H118:K118"/>
    <mergeCell ref="L118:O118"/>
    <mergeCell ref="C94:C95"/>
    <mergeCell ref="C106:C107"/>
    <mergeCell ref="C118:C119"/>
    <mergeCell ref="D94:D95"/>
    <mergeCell ref="D106:D107"/>
    <mergeCell ref="D118:D119"/>
    <mergeCell ref="E94:E95"/>
    <mergeCell ref="E106:E107"/>
    <mergeCell ref="E118:E119"/>
    <mergeCell ref="F94:F95"/>
    <mergeCell ref="F106:F107"/>
    <mergeCell ref="F118:F119"/>
    <mergeCell ref="G94:G95"/>
    <mergeCell ref="G106:G107"/>
    <mergeCell ref="H94:K94"/>
    <mergeCell ref="L94:O94"/>
    <mergeCell ref="A96:O96"/>
    <mergeCell ref="A97:O97"/>
    <mergeCell ref="H106:K106"/>
    <mergeCell ref="L106:O106"/>
    <mergeCell ref="A108:O108"/>
    <mergeCell ref="A109:O109"/>
    <mergeCell ref="A45:O45"/>
    <mergeCell ref="H55:K55"/>
    <mergeCell ref="L55:O55"/>
    <mergeCell ref="A57:O57"/>
    <mergeCell ref="D32:D33"/>
    <mergeCell ref="D55:D56"/>
    <mergeCell ref="E32:E33"/>
    <mergeCell ref="E55:E56"/>
    <mergeCell ref="F32:F33"/>
    <mergeCell ref="F55:F56"/>
    <mergeCell ref="G32:G33"/>
    <mergeCell ref="G55:G56"/>
    <mergeCell ref="C55:C56"/>
    <mergeCell ref="A58:O58"/>
    <mergeCell ref="H68:K68"/>
    <mergeCell ref="A1:O1"/>
    <mergeCell ref="H6:K6"/>
    <mergeCell ref="L6:O6"/>
    <mergeCell ref="A8:O8"/>
    <mergeCell ref="A9:O9"/>
    <mergeCell ref="H19:K19"/>
    <mergeCell ref="L19:O19"/>
    <mergeCell ref="A21:O21"/>
    <mergeCell ref="A22:O22"/>
    <mergeCell ref="D6:D7"/>
    <mergeCell ref="D19:D20"/>
    <mergeCell ref="E6:E7"/>
    <mergeCell ref="E19:E20"/>
    <mergeCell ref="F6:F7"/>
    <mergeCell ref="F19:F20"/>
    <mergeCell ref="G6:G7"/>
    <mergeCell ref="G19:G20"/>
    <mergeCell ref="H32:K32"/>
    <mergeCell ref="L32:O32"/>
    <mergeCell ref="A34:O34"/>
    <mergeCell ref="A35:O35"/>
    <mergeCell ref="A44:O44"/>
  </mergeCells>
  <pageMargins left="0.69930555555555596" right="0.69930555555555596" top="0.75" bottom="0.75" header="0.3" footer="0.3"/>
  <pageSetup paperSize="9" scale="42" orientation="landscape" r:id="rId1"/>
  <rowBreaks count="3" manualBreakCount="3">
    <brk id="43" max="16383" man="1"/>
    <brk id="79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view="pageBreakPreview" zoomScale="35" zoomScaleSheetLayoutView="35" workbookViewId="0">
      <selection activeCell="A11" sqref="A11:XFD11"/>
    </sheetView>
  </sheetViews>
  <sheetFormatPr defaultColWidth="9" defaultRowHeight="15"/>
  <cols>
    <col min="1" max="1" width="38.7109375" customWidth="1"/>
    <col min="2" max="2" width="132.85546875" customWidth="1"/>
    <col min="3" max="3" width="35.85546875" customWidth="1"/>
    <col min="4" max="4" width="30" customWidth="1"/>
    <col min="5" max="5" width="33.85546875" customWidth="1"/>
    <col min="6" max="6" width="36.85546875" customWidth="1"/>
    <col min="7" max="7" width="35.42578125" customWidth="1"/>
    <col min="8" max="8" width="28.140625" customWidth="1"/>
    <col min="9" max="9" width="29.42578125" customWidth="1"/>
    <col min="10" max="10" width="29" customWidth="1"/>
    <col min="11" max="11" width="37.7109375" customWidth="1"/>
    <col min="12" max="12" width="33.85546875" customWidth="1"/>
    <col min="13" max="13" width="32.7109375" customWidth="1"/>
    <col min="14" max="14" width="28.85546875" customWidth="1"/>
    <col min="15" max="15" width="25.140625" customWidth="1"/>
  </cols>
  <sheetData>
    <row r="1" spans="1:15" s="197" customFormat="1" ht="61.5">
      <c r="A1" s="866" t="s">
        <v>0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</row>
    <row r="2" spans="1:15" s="197" customFormat="1" ht="61.5">
      <c r="A2" s="199"/>
      <c r="B2" s="197" t="s">
        <v>1</v>
      </c>
    </row>
    <row r="3" spans="1:15" s="197" customFormat="1" ht="61.5">
      <c r="A3" s="199"/>
      <c r="B3" s="197" t="s">
        <v>213</v>
      </c>
      <c r="G3" s="867" t="s">
        <v>232</v>
      </c>
      <c r="H3" s="867"/>
    </row>
    <row r="4" spans="1:15" s="197" customFormat="1" ht="61.5">
      <c r="A4" s="199"/>
      <c r="B4" s="197" t="s">
        <v>3</v>
      </c>
      <c r="C4" s="197" t="s">
        <v>4</v>
      </c>
    </row>
    <row r="5" spans="1:15" s="197" customFormat="1" ht="62.25" hidden="1" customHeight="1">
      <c r="A5" s="199"/>
      <c r="B5" s="197" t="s">
        <v>5</v>
      </c>
    </row>
    <row r="6" spans="1:15" s="198" customFormat="1" ht="45" customHeight="1">
      <c r="A6" s="876" t="s">
        <v>6</v>
      </c>
      <c r="B6" s="878" t="s">
        <v>31</v>
      </c>
      <c r="C6" s="868" t="s">
        <v>7</v>
      </c>
      <c r="D6" s="868" t="s">
        <v>8</v>
      </c>
      <c r="E6" s="868" t="s">
        <v>9</v>
      </c>
      <c r="F6" s="868" t="s">
        <v>10</v>
      </c>
      <c r="G6" s="868" t="s">
        <v>11</v>
      </c>
      <c r="H6" s="868" t="s">
        <v>12</v>
      </c>
      <c r="I6" s="868"/>
      <c r="J6" s="868"/>
      <c r="K6" s="868"/>
      <c r="L6" s="868" t="s">
        <v>13</v>
      </c>
      <c r="M6" s="868"/>
      <c r="N6" s="868"/>
      <c r="O6" s="869"/>
    </row>
    <row r="7" spans="1:15" s="197" customFormat="1" ht="61.5">
      <c r="A7" s="877"/>
      <c r="B7" s="879"/>
      <c r="C7" s="880"/>
      <c r="D7" s="880"/>
      <c r="E7" s="880"/>
      <c r="F7" s="880"/>
      <c r="G7" s="880"/>
      <c r="H7" s="200" t="s">
        <v>14</v>
      </c>
      <c r="I7" s="200" t="s">
        <v>15</v>
      </c>
      <c r="J7" s="200" t="s">
        <v>16</v>
      </c>
      <c r="K7" s="200" t="s">
        <v>17</v>
      </c>
      <c r="L7" s="200" t="s">
        <v>18</v>
      </c>
      <c r="M7" s="200" t="s">
        <v>19</v>
      </c>
      <c r="N7" s="200" t="s">
        <v>20</v>
      </c>
      <c r="O7" s="217" t="s">
        <v>21</v>
      </c>
    </row>
    <row r="8" spans="1:15" s="197" customFormat="1" ht="61.5">
      <c r="A8" s="870" t="s">
        <v>214</v>
      </c>
      <c r="B8" s="871"/>
      <c r="C8" s="871"/>
      <c r="D8" s="871"/>
      <c r="E8" s="871"/>
      <c r="F8" s="871"/>
      <c r="G8" s="871"/>
      <c r="H8" s="871"/>
      <c r="I8" s="871"/>
      <c r="J8" s="871"/>
      <c r="K8" s="871"/>
      <c r="L8" s="871"/>
      <c r="M8" s="871"/>
      <c r="N8" s="871"/>
      <c r="O8" s="872"/>
    </row>
    <row r="9" spans="1:15" s="197" customFormat="1" ht="61.5">
      <c r="A9" s="873" t="s">
        <v>23</v>
      </c>
      <c r="B9" s="874"/>
      <c r="C9" s="874"/>
      <c r="D9" s="874"/>
      <c r="E9" s="874"/>
      <c r="F9" s="874"/>
      <c r="G9" s="874"/>
      <c r="H9" s="874"/>
      <c r="I9" s="874"/>
      <c r="J9" s="874"/>
      <c r="K9" s="874"/>
      <c r="L9" s="874"/>
      <c r="M9" s="874"/>
      <c r="N9" s="874"/>
      <c r="O9" s="875"/>
    </row>
    <row r="10" spans="1:15" s="197" customFormat="1" ht="61.5">
      <c r="A10" s="201">
        <v>40</v>
      </c>
      <c r="B10" s="202" t="s">
        <v>48</v>
      </c>
      <c r="C10" s="203">
        <v>250</v>
      </c>
      <c r="D10" s="204">
        <v>15.875</v>
      </c>
      <c r="E10" s="204">
        <v>12.8</v>
      </c>
      <c r="F10" s="204">
        <v>0.4</v>
      </c>
      <c r="G10" s="205">
        <v>168.7</v>
      </c>
      <c r="H10" s="206">
        <v>0.04</v>
      </c>
      <c r="I10" s="204">
        <v>0</v>
      </c>
      <c r="J10" s="204">
        <v>0.02</v>
      </c>
      <c r="K10" s="205">
        <v>0</v>
      </c>
      <c r="L10" s="218">
        <v>11.2</v>
      </c>
      <c r="M10" s="204">
        <v>0</v>
      </c>
      <c r="N10" s="204">
        <v>0</v>
      </c>
      <c r="O10" s="219">
        <v>2.1</v>
      </c>
    </row>
    <row r="11" spans="1:15" s="197" customFormat="1" ht="61.5">
      <c r="A11" s="201">
        <v>37</v>
      </c>
      <c r="B11" s="202" t="s">
        <v>49</v>
      </c>
      <c r="C11" s="203">
        <v>180</v>
      </c>
      <c r="D11" s="204">
        <v>7.3384615384615399</v>
      </c>
      <c r="E11" s="204">
        <v>8.5846153846153808</v>
      </c>
      <c r="F11" s="204">
        <v>48.7384615384616</v>
      </c>
      <c r="G11" s="205">
        <v>304.61538461538498</v>
      </c>
      <c r="H11" s="206">
        <v>6.9230769230769207E-2</v>
      </c>
      <c r="I11" s="204">
        <v>4.1538461538461503E-2</v>
      </c>
      <c r="J11" s="204">
        <v>0</v>
      </c>
      <c r="K11" s="205">
        <v>0.91384615384615397</v>
      </c>
      <c r="L11" s="218">
        <v>10.5092307692308</v>
      </c>
      <c r="M11" s="204">
        <v>43.518461538461501</v>
      </c>
      <c r="N11" s="204">
        <v>16.02</v>
      </c>
      <c r="O11" s="219">
        <v>0.61</v>
      </c>
    </row>
    <row r="12" spans="1:15" s="197" customFormat="1" ht="61.5">
      <c r="A12" s="201">
        <v>437</v>
      </c>
      <c r="B12" s="202" t="s">
        <v>50</v>
      </c>
      <c r="C12" s="203">
        <v>200</v>
      </c>
      <c r="D12" s="204">
        <v>9.1999999999999993</v>
      </c>
      <c r="E12" s="204">
        <v>4.4000000000000004</v>
      </c>
      <c r="F12" s="204">
        <v>2.6666666666666701</v>
      </c>
      <c r="G12" s="205">
        <v>88</v>
      </c>
      <c r="H12" s="206">
        <v>0.12</v>
      </c>
      <c r="I12" s="204">
        <v>2.68</v>
      </c>
      <c r="J12" s="204">
        <v>0</v>
      </c>
      <c r="K12" s="205">
        <v>0.78666666666666696</v>
      </c>
      <c r="L12" s="218">
        <v>21.1466666666667</v>
      </c>
      <c r="M12" s="204">
        <v>307.2</v>
      </c>
      <c r="N12" s="204">
        <v>42.573333333333302</v>
      </c>
      <c r="O12" s="219">
        <v>3.1466666666666701</v>
      </c>
    </row>
    <row r="13" spans="1:15" s="197" customFormat="1" ht="61.5">
      <c r="A13" s="201">
        <v>382</v>
      </c>
      <c r="B13" s="202" t="s">
        <v>51</v>
      </c>
      <c r="C13" s="203">
        <v>200</v>
      </c>
      <c r="D13" s="204">
        <v>5.72</v>
      </c>
      <c r="E13" s="204">
        <v>5.76</v>
      </c>
      <c r="F13" s="204">
        <v>39.619999999999997</v>
      </c>
      <c r="G13" s="205">
        <v>195.56</v>
      </c>
      <c r="H13" s="206">
        <v>0.08</v>
      </c>
      <c r="I13" s="204">
        <v>17.78</v>
      </c>
      <c r="J13" s="204">
        <v>0.02</v>
      </c>
      <c r="K13" s="205">
        <v>0.44</v>
      </c>
      <c r="L13" s="218">
        <v>88.88</v>
      </c>
      <c r="M13" s="204">
        <v>80</v>
      </c>
      <c r="N13" s="204">
        <v>44.44</v>
      </c>
      <c r="O13" s="219">
        <v>0.88</v>
      </c>
    </row>
    <row r="14" spans="1:15" s="197" customFormat="1" ht="61.5">
      <c r="A14" s="207">
        <v>13002</v>
      </c>
      <c r="B14" s="208" t="s">
        <v>29</v>
      </c>
      <c r="C14" s="209">
        <v>100</v>
      </c>
      <c r="D14" s="210">
        <v>4.7</v>
      </c>
      <c r="E14" s="210">
        <v>0.7</v>
      </c>
      <c r="F14" s="210">
        <v>49.8</v>
      </c>
      <c r="G14" s="211">
        <v>214</v>
      </c>
      <c r="H14" s="212">
        <v>0.03</v>
      </c>
      <c r="I14" s="210">
        <v>0</v>
      </c>
      <c r="J14" s="210">
        <v>0</v>
      </c>
      <c r="K14" s="211">
        <v>0</v>
      </c>
      <c r="L14" s="220">
        <v>8</v>
      </c>
      <c r="M14" s="210">
        <v>35</v>
      </c>
      <c r="N14" s="210">
        <v>8</v>
      </c>
      <c r="O14" s="217">
        <v>0.8</v>
      </c>
    </row>
    <row r="15" spans="1:15" s="197" customFormat="1" ht="61.5">
      <c r="A15" s="213"/>
      <c r="B15" s="214" t="s">
        <v>30</v>
      </c>
      <c r="C15" s="215"/>
      <c r="D15" s="216">
        <f t="shared" ref="D15:O15" si="0">SUM(D10:D14)</f>
        <v>42.833461538461542</v>
      </c>
      <c r="E15" s="216">
        <f t="shared" si="0"/>
        <v>32.244615384615379</v>
      </c>
      <c r="F15" s="216">
        <f t="shared" si="0"/>
        <v>141.22512820512827</v>
      </c>
      <c r="G15" s="216">
        <f t="shared" si="0"/>
        <v>970.87538461538497</v>
      </c>
      <c r="H15" s="216">
        <f t="shared" si="0"/>
        <v>0.33923076923076922</v>
      </c>
      <c r="I15" s="216">
        <f t="shared" si="0"/>
        <v>20.501538461538463</v>
      </c>
      <c r="J15" s="216">
        <f t="shared" si="0"/>
        <v>0.04</v>
      </c>
      <c r="K15" s="216">
        <f t="shared" si="0"/>
        <v>2.140512820512821</v>
      </c>
      <c r="L15" s="216">
        <f t="shared" si="0"/>
        <v>139.7358974358975</v>
      </c>
      <c r="M15" s="216">
        <f t="shared" si="0"/>
        <v>465.7184615384615</v>
      </c>
      <c r="N15" s="216">
        <f t="shared" si="0"/>
        <v>111.0333333333333</v>
      </c>
      <c r="O15" s="216">
        <f t="shared" si="0"/>
        <v>7.5366666666666697</v>
      </c>
    </row>
  </sheetData>
  <mergeCells count="13">
    <mergeCell ref="A9:O9"/>
    <mergeCell ref="A6:A7"/>
    <mergeCell ref="B6:B7"/>
    <mergeCell ref="C6:C7"/>
    <mergeCell ref="D6:D7"/>
    <mergeCell ref="E6:E7"/>
    <mergeCell ref="F6:F7"/>
    <mergeCell ref="G6:G7"/>
    <mergeCell ref="A1:O1"/>
    <mergeCell ref="G3:H3"/>
    <mergeCell ref="H6:K6"/>
    <mergeCell ref="L6:O6"/>
    <mergeCell ref="A8:O8"/>
  </mergeCells>
  <pageMargins left="0.70763888888888904" right="0.70763888888888904" top="0.74791666666666701" bottom="0.74791666666666701" header="0.31388888888888899" footer="0.31388888888888899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251"/>
  <sheetViews>
    <sheetView tabSelected="1" view="pageBreakPreview" topLeftCell="A208" zoomScale="60" zoomScaleNormal="84" workbookViewId="0">
      <selection activeCell="V244" sqref="V244"/>
    </sheetView>
  </sheetViews>
  <sheetFormatPr defaultColWidth="9" defaultRowHeight="15"/>
  <cols>
    <col min="1" max="1" width="13.7109375" customWidth="1"/>
    <col min="2" max="2" width="49.42578125" customWidth="1"/>
    <col min="7" max="7" width="9" customWidth="1"/>
    <col min="8" max="8" width="11.7109375" bestFit="1" customWidth="1"/>
    <col min="10" max="10" width="8" customWidth="1"/>
  </cols>
  <sheetData>
    <row r="1" spans="1:15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15" s="4" customFormat="1" ht="15.75">
      <c r="A2" s="13"/>
      <c r="B2" s="4" t="s">
        <v>1</v>
      </c>
    </row>
    <row r="3" spans="1:15" s="4" customFormat="1" ht="15.75">
      <c r="A3" s="13"/>
      <c r="B3" s="4" t="s">
        <v>213</v>
      </c>
      <c r="H3" s="550"/>
    </row>
    <row r="4" spans="1:15" s="4" customFormat="1" ht="16.5" thickBot="1">
      <c r="A4" s="13"/>
      <c r="B4" s="4" t="s">
        <v>3</v>
      </c>
      <c r="C4" s="4" t="s">
        <v>4</v>
      </c>
    </row>
    <row r="5" spans="1:15" s="4" customFormat="1" ht="15.75" hidden="1">
      <c r="A5" s="13"/>
      <c r="B5" s="4" t="s">
        <v>5</v>
      </c>
    </row>
    <row r="6" spans="1:15" s="5" customFormat="1" ht="45" customHeight="1">
      <c r="A6" s="895" t="s">
        <v>6</v>
      </c>
      <c r="B6" s="900" t="s">
        <v>31</v>
      </c>
      <c r="C6" s="882" t="s">
        <v>7</v>
      </c>
      <c r="D6" s="882" t="s">
        <v>8</v>
      </c>
      <c r="E6" s="882" t="s">
        <v>9</v>
      </c>
      <c r="F6" s="882" t="s">
        <v>10</v>
      </c>
      <c r="G6" s="882" t="s">
        <v>11</v>
      </c>
      <c r="H6" s="882" t="s">
        <v>12</v>
      </c>
      <c r="I6" s="882"/>
      <c r="J6" s="882"/>
      <c r="K6" s="882"/>
      <c r="L6" s="882" t="s">
        <v>13</v>
      </c>
      <c r="M6" s="882"/>
      <c r="N6" s="882"/>
      <c r="O6" s="883"/>
    </row>
    <row r="7" spans="1:15" s="4" customFormat="1" ht="16.5" thickBot="1">
      <c r="A7" s="899"/>
      <c r="B7" s="904"/>
      <c r="C7" s="894"/>
      <c r="D7" s="894"/>
      <c r="E7" s="894"/>
      <c r="F7" s="894"/>
      <c r="G7" s="894"/>
      <c r="H7" s="15" t="s">
        <v>14</v>
      </c>
      <c r="I7" s="15" t="s">
        <v>15</v>
      </c>
      <c r="J7" s="15" t="s">
        <v>233</v>
      </c>
      <c r="K7" s="15" t="s">
        <v>17</v>
      </c>
      <c r="L7" s="15" t="s">
        <v>18</v>
      </c>
      <c r="M7" s="15" t="s">
        <v>19</v>
      </c>
      <c r="N7" s="15" t="s">
        <v>20</v>
      </c>
      <c r="O7" s="89" t="s">
        <v>21</v>
      </c>
    </row>
    <row r="8" spans="1:15" s="4" customFormat="1" ht="16.5" thickBot="1">
      <c r="A8" s="905" t="s">
        <v>214</v>
      </c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7"/>
    </row>
    <row r="9" spans="1:15" s="4" customFormat="1" ht="15.75">
      <c r="A9" s="1068"/>
      <c r="B9" s="1074" t="s">
        <v>234</v>
      </c>
      <c r="C9" s="1068"/>
      <c r="D9" s="1072"/>
      <c r="E9" s="1066"/>
      <c r="F9" s="1066"/>
      <c r="G9" s="1066"/>
      <c r="H9" s="1066"/>
      <c r="I9" s="1066"/>
      <c r="J9" s="1066"/>
      <c r="K9" s="1066"/>
      <c r="L9" s="1066"/>
      <c r="M9" s="1066"/>
      <c r="N9" s="1066"/>
      <c r="O9" s="1067"/>
    </row>
    <row r="10" spans="1:15">
      <c r="A10" s="1069">
        <v>173</v>
      </c>
      <c r="B10" s="1069" t="s">
        <v>235</v>
      </c>
      <c r="C10" s="1098">
        <v>250</v>
      </c>
      <c r="D10" s="1073">
        <v>10.76</v>
      </c>
      <c r="E10" s="12">
        <v>16</v>
      </c>
      <c r="F10" s="12">
        <v>47.8</v>
      </c>
      <c r="G10" s="12">
        <v>378</v>
      </c>
      <c r="H10" s="12">
        <v>0.25</v>
      </c>
      <c r="I10" s="12">
        <v>1.1399999999999999</v>
      </c>
      <c r="J10" s="12">
        <v>0.214</v>
      </c>
      <c r="K10" s="12">
        <v>0</v>
      </c>
      <c r="L10" s="12">
        <v>188.8</v>
      </c>
      <c r="M10" s="12">
        <v>0</v>
      </c>
      <c r="N10" s="12">
        <v>81.900000000000006</v>
      </c>
      <c r="O10" s="97">
        <v>2.48</v>
      </c>
    </row>
    <row r="11" spans="1:15">
      <c r="A11" s="1069">
        <v>945</v>
      </c>
      <c r="B11" s="1069" t="s">
        <v>236</v>
      </c>
      <c r="C11" s="1098">
        <v>200</v>
      </c>
      <c r="D11" s="1073">
        <v>1.4</v>
      </c>
      <c r="E11" s="12">
        <v>1.6</v>
      </c>
      <c r="F11" s="12">
        <v>16.100000000000001</v>
      </c>
      <c r="G11" s="12">
        <v>86</v>
      </c>
      <c r="H11" s="12">
        <v>0.02</v>
      </c>
      <c r="I11" s="12">
        <v>0</v>
      </c>
      <c r="J11" s="12">
        <v>0</v>
      </c>
      <c r="K11" s="12">
        <v>0</v>
      </c>
      <c r="L11" s="12">
        <v>33</v>
      </c>
      <c r="M11" s="12">
        <v>67.5</v>
      </c>
      <c r="N11" s="12">
        <v>10.5</v>
      </c>
      <c r="O11" s="97">
        <v>0.4</v>
      </c>
    </row>
    <row r="12" spans="1:15" s="10" customFormat="1" ht="15.75" thickBot="1">
      <c r="A12" s="1070">
        <v>13002</v>
      </c>
      <c r="B12" s="1075" t="s">
        <v>29</v>
      </c>
      <c r="C12" s="1075">
        <v>70</v>
      </c>
      <c r="D12" s="1097">
        <f>7.76/100*70</f>
        <v>5.4320000000000004</v>
      </c>
      <c r="E12" s="122">
        <f>2.65/100*70</f>
        <v>1.855</v>
      </c>
      <c r="F12" s="122">
        <v>37.274999999999999</v>
      </c>
      <c r="G12" s="122">
        <f>273/100*70</f>
        <v>191.1</v>
      </c>
      <c r="H12" s="122">
        <f>0.34/100*70</f>
        <v>0.23800000000000002</v>
      </c>
      <c r="I12" s="122">
        <v>0</v>
      </c>
      <c r="J12" s="122">
        <v>0</v>
      </c>
      <c r="K12" s="122">
        <f>1.5/100*70</f>
        <v>1.05</v>
      </c>
      <c r="L12" s="122">
        <f>148.1/100*70</f>
        <v>103.66999999999999</v>
      </c>
      <c r="M12" s="122">
        <v>0</v>
      </c>
      <c r="N12" s="122">
        <f>16/100*70</f>
        <v>11.200000000000001</v>
      </c>
      <c r="O12" s="144">
        <f>2.4/100*70</f>
        <v>1.68</v>
      </c>
    </row>
    <row r="13" spans="1:15" ht="15.75" thickBot="1">
      <c r="A13" s="1101"/>
      <c r="B13" s="1106" t="s">
        <v>238</v>
      </c>
      <c r="C13" s="1106"/>
      <c r="D13" s="1148">
        <f t="shared" ref="D13:O13" si="0">SUM(D10:D12)</f>
        <v>17.591999999999999</v>
      </c>
      <c r="E13" s="1148">
        <f t="shared" si="0"/>
        <v>19.455000000000002</v>
      </c>
      <c r="F13" s="1148">
        <f t="shared" si="0"/>
        <v>101.175</v>
      </c>
      <c r="G13" s="1148">
        <f t="shared" si="0"/>
        <v>655.1</v>
      </c>
      <c r="H13" s="1148">
        <f t="shared" si="0"/>
        <v>0.50800000000000001</v>
      </c>
      <c r="I13" s="1148">
        <f t="shared" si="0"/>
        <v>1.1399999999999999</v>
      </c>
      <c r="J13" s="1148">
        <f t="shared" si="0"/>
        <v>0.214</v>
      </c>
      <c r="K13" s="1148">
        <f t="shared" si="0"/>
        <v>1.05</v>
      </c>
      <c r="L13" s="1148">
        <f t="shared" si="0"/>
        <v>325.47000000000003</v>
      </c>
      <c r="M13" s="1148">
        <f t="shared" si="0"/>
        <v>67.5</v>
      </c>
      <c r="N13" s="1148">
        <f t="shared" si="0"/>
        <v>103.60000000000001</v>
      </c>
      <c r="O13" s="1148">
        <f t="shared" si="0"/>
        <v>4.5599999999999996</v>
      </c>
    </row>
    <row r="14" spans="1:15" s="112" customFormat="1" ht="45" customHeight="1">
      <c r="A14" s="897" t="s">
        <v>6</v>
      </c>
      <c r="B14" s="902" t="s">
        <v>31</v>
      </c>
      <c r="C14" s="887" t="s">
        <v>7</v>
      </c>
      <c r="D14" s="887" t="s">
        <v>8</v>
      </c>
      <c r="E14" s="887" t="s">
        <v>9</v>
      </c>
      <c r="F14" s="887" t="s">
        <v>10</v>
      </c>
      <c r="G14" s="887" t="s">
        <v>11</v>
      </c>
      <c r="H14" s="887" t="s">
        <v>12</v>
      </c>
      <c r="I14" s="887"/>
      <c r="J14" s="887"/>
      <c r="K14" s="887"/>
      <c r="L14" s="887" t="s">
        <v>13</v>
      </c>
      <c r="M14" s="887"/>
      <c r="N14" s="887"/>
      <c r="O14" s="888"/>
    </row>
    <row r="15" spans="1:15" s="10" customFormat="1">
      <c r="A15" s="898"/>
      <c r="B15" s="903"/>
      <c r="C15" s="893"/>
      <c r="D15" s="893"/>
      <c r="E15" s="893"/>
      <c r="F15" s="893"/>
      <c r="G15" s="893"/>
      <c r="H15" s="124" t="s">
        <v>14</v>
      </c>
      <c r="I15" s="124" t="s">
        <v>15</v>
      </c>
      <c r="J15" s="124" t="s">
        <v>16</v>
      </c>
      <c r="K15" s="124" t="s">
        <v>17</v>
      </c>
      <c r="L15" s="124" t="s">
        <v>18</v>
      </c>
      <c r="M15" s="124" t="s">
        <v>19</v>
      </c>
      <c r="N15" s="124" t="s">
        <v>20</v>
      </c>
      <c r="O15" s="145" t="s">
        <v>21</v>
      </c>
    </row>
    <row r="16" spans="1:15" s="7" customFormat="1" ht="16.5" thickBot="1">
      <c r="A16" s="889" t="s">
        <v>23</v>
      </c>
      <c r="B16" s="890"/>
      <c r="C16" s="890"/>
      <c r="D16" s="890"/>
      <c r="E16" s="890"/>
      <c r="F16" s="890"/>
      <c r="G16" s="890"/>
      <c r="H16" s="890"/>
      <c r="I16" s="890"/>
      <c r="J16" s="890"/>
      <c r="K16" s="890"/>
      <c r="L16" s="890"/>
      <c r="M16" s="890"/>
      <c r="N16" s="890"/>
      <c r="O16" s="891"/>
    </row>
    <row r="17" spans="1:44" ht="15.75">
      <c r="A17" s="16">
        <v>1044</v>
      </c>
      <c r="B17" s="1084" t="s">
        <v>239</v>
      </c>
      <c r="C17" s="1079">
        <v>100</v>
      </c>
      <c r="D17" s="21">
        <v>0.8</v>
      </c>
      <c r="E17" s="19">
        <v>0.1</v>
      </c>
      <c r="F17" s="19">
        <v>2.6</v>
      </c>
      <c r="G17" s="19">
        <v>14</v>
      </c>
      <c r="H17" s="19">
        <v>0.03</v>
      </c>
      <c r="I17" s="19">
        <v>5</v>
      </c>
      <c r="J17" s="19">
        <v>0</v>
      </c>
      <c r="K17" s="19">
        <v>0</v>
      </c>
      <c r="L17" s="19">
        <v>23</v>
      </c>
      <c r="M17" s="19">
        <v>42</v>
      </c>
      <c r="N17" s="19">
        <v>14</v>
      </c>
      <c r="O17" s="146">
        <v>0.6</v>
      </c>
    </row>
    <row r="18" spans="1:44" s="4" customFormat="1" ht="15.75">
      <c r="A18" s="66">
        <v>82</v>
      </c>
      <c r="B18" s="1085" t="s">
        <v>240</v>
      </c>
      <c r="C18" s="1096">
        <v>250</v>
      </c>
      <c r="D18" s="70">
        <v>12.625</v>
      </c>
      <c r="E18" s="24">
        <v>6.25</v>
      </c>
      <c r="F18" s="24">
        <v>25.625</v>
      </c>
      <c r="G18" s="24">
        <v>211.25</v>
      </c>
      <c r="H18" s="24">
        <v>0.16250000000000001</v>
      </c>
      <c r="I18" s="24">
        <v>7.85</v>
      </c>
      <c r="J18" s="24">
        <v>2.5000000000000001E-2</v>
      </c>
      <c r="K18" s="24">
        <v>0.4375</v>
      </c>
      <c r="L18" s="24">
        <v>31.35</v>
      </c>
      <c r="M18" s="24">
        <v>159.41249999999999</v>
      </c>
      <c r="N18" s="24">
        <v>57.987499999999997</v>
      </c>
      <c r="O18" s="69">
        <v>1.7</v>
      </c>
    </row>
    <row r="19" spans="1:44" s="4" customFormat="1" ht="15.75">
      <c r="A19" s="66">
        <v>304</v>
      </c>
      <c r="B19" s="1085" t="s">
        <v>219</v>
      </c>
      <c r="C19" s="1080">
        <v>100</v>
      </c>
      <c r="D19" s="70">
        <v>5.82</v>
      </c>
      <c r="E19" s="24">
        <v>9.74</v>
      </c>
      <c r="F19" s="24">
        <v>50</v>
      </c>
      <c r="G19" s="24">
        <v>298.47000000000003</v>
      </c>
      <c r="H19" s="24">
        <v>0.39</v>
      </c>
      <c r="I19" s="24">
        <v>0</v>
      </c>
      <c r="J19" s="24">
        <v>0.09</v>
      </c>
      <c r="K19" s="24">
        <v>1</v>
      </c>
      <c r="L19" s="24">
        <v>93.84</v>
      </c>
      <c r="M19" s="24">
        <v>261.39</v>
      </c>
      <c r="N19" s="24">
        <v>76.81</v>
      </c>
      <c r="O19" s="69">
        <v>2.39</v>
      </c>
    </row>
    <row r="20" spans="1:44" s="4" customFormat="1" ht="15.75">
      <c r="A20" s="66">
        <v>7045</v>
      </c>
      <c r="B20" s="1085" t="s">
        <v>218</v>
      </c>
      <c r="C20" s="1080">
        <v>100</v>
      </c>
      <c r="D20" s="70">
        <v>13.98</v>
      </c>
      <c r="E20" s="24">
        <v>15.67</v>
      </c>
      <c r="F20" s="24">
        <v>18.29</v>
      </c>
      <c r="G20" s="24">
        <v>269.33</v>
      </c>
      <c r="H20" s="24">
        <v>0.09</v>
      </c>
      <c r="I20" s="24">
        <v>1.29</v>
      </c>
      <c r="J20" s="24">
        <v>63.72</v>
      </c>
      <c r="K20" s="24">
        <v>0</v>
      </c>
      <c r="L20" s="24">
        <v>45.25</v>
      </c>
      <c r="M20" s="24">
        <v>158.78</v>
      </c>
      <c r="N20" s="24">
        <v>34.380000000000003</v>
      </c>
      <c r="O20" s="69">
        <v>1.42</v>
      </c>
    </row>
    <row r="21" spans="1:44" s="6" customFormat="1" ht="15.75">
      <c r="A21" s="73">
        <v>382</v>
      </c>
      <c r="B21" s="1086" t="s">
        <v>51</v>
      </c>
      <c r="C21" s="1081">
        <v>200</v>
      </c>
      <c r="D21" s="77">
        <v>4</v>
      </c>
      <c r="E21" s="28">
        <v>3.54</v>
      </c>
      <c r="F21" s="28">
        <v>17.57</v>
      </c>
      <c r="G21" s="28">
        <v>118.6</v>
      </c>
      <c r="H21" s="28">
        <v>0.06</v>
      </c>
      <c r="I21" s="28">
        <v>1.58</v>
      </c>
      <c r="J21" s="28">
        <v>0</v>
      </c>
      <c r="K21" s="28">
        <v>0</v>
      </c>
      <c r="L21" s="28">
        <v>152.19999999999999</v>
      </c>
      <c r="M21" s="28">
        <v>0</v>
      </c>
      <c r="N21" s="28">
        <v>10.67</v>
      </c>
      <c r="O21" s="148">
        <v>0.48</v>
      </c>
    </row>
    <row r="22" spans="1:44" s="6" customFormat="1" ht="16.5" thickBot="1">
      <c r="A22" s="1078">
        <v>13002</v>
      </c>
      <c r="B22" s="1087" t="s">
        <v>29</v>
      </c>
      <c r="C22" s="1082">
        <v>60</v>
      </c>
      <c r="D22" s="1094">
        <v>8.1449999999999996</v>
      </c>
      <c r="E22" s="420">
        <f>1.86/100*150</f>
        <v>2.7900000000000005</v>
      </c>
      <c r="F22" s="420">
        <f>37.28/100*150</f>
        <v>55.92</v>
      </c>
      <c r="G22" s="420">
        <f>191.1/100*150</f>
        <v>286.64999999999998</v>
      </c>
      <c r="H22" s="420">
        <f>0.24/100*150</f>
        <v>0.36</v>
      </c>
      <c r="I22" s="106">
        <v>0</v>
      </c>
      <c r="J22" s="106">
        <v>0</v>
      </c>
      <c r="K22" s="420">
        <f>1.05/100*150</f>
        <v>1.5750000000000002</v>
      </c>
      <c r="L22" s="420">
        <f>103.67/100*150</f>
        <v>155.505</v>
      </c>
      <c r="M22" s="106">
        <v>0</v>
      </c>
      <c r="N22" s="420">
        <f>11.2/100*150</f>
        <v>16.799999999999997</v>
      </c>
      <c r="O22" s="457">
        <f>1.68/100*150</f>
        <v>2.52</v>
      </c>
    </row>
    <row r="23" spans="1:44" s="7" customFormat="1" ht="16.5" thickBot="1">
      <c r="A23" s="61"/>
      <c r="B23" s="1105" t="s">
        <v>30</v>
      </c>
      <c r="C23" s="1105"/>
      <c r="D23" s="1102">
        <f t="shared" ref="D23:O23" si="1">SUM(D17:D22)</f>
        <v>45.370000000000005</v>
      </c>
      <c r="E23" s="1102">
        <f t="shared" si="1"/>
        <v>38.089999999999996</v>
      </c>
      <c r="F23" s="1102">
        <f t="shared" si="1"/>
        <v>170.005</v>
      </c>
      <c r="G23" s="1102">
        <f t="shared" si="1"/>
        <v>1198.3</v>
      </c>
      <c r="H23" s="1102">
        <f t="shared" si="1"/>
        <v>1.0924999999999998</v>
      </c>
      <c r="I23" s="1102">
        <f t="shared" si="1"/>
        <v>15.72</v>
      </c>
      <c r="J23" s="1102">
        <f t="shared" si="1"/>
        <v>63.835000000000001</v>
      </c>
      <c r="K23" s="1102">
        <f t="shared" si="1"/>
        <v>3.0125000000000002</v>
      </c>
      <c r="L23" s="1102">
        <f t="shared" si="1"/>
        <v>501.14499999999998</v>
      </c>
      <c r="M23" s="1102">
        <f t="shared" si="1"/>
        <v>621.58249999999998</v>
      </c>
      <c r="N23" s="1102">
        <f t="shared" si="1"/>
        <v>210.64749999999998</v>
      </c>
      <c r="O23" s="1102">
        <f t="shared" si="1"/>
        <v>9.11</v>
      </c>
    </row>
    <row r="24" spans="1:44" s="11" customFormat="1" ht="15.75" thickBot="1">
      <c r="A24" s="1176"/>
      <c r="B24" s="1171" t="s">
        <v>243</v>
      </c>
      <c r="C24" s="1171"/>
      <c r="D24" s="1173">
        <f>D13+D23</f>
        <v>62.962000000000003</v>
      </c>
      <c r="E24" s="1173">
        <f t="shared" ref="E24:O24" si="2">E13+E23</f>
        <v>57.545000000000002</v>
      </c>
      <c r="F24" s="1173">
        <f t="shared" si="2"/>
        <v>271.18</v>
      </c>
      <c r="G24" s="1173">
        <f t="shared" si="2"/>
        <v>1853.4</v>
      </c>
      <c r="H24" s="1173">
        <f t="shared" si="2"/>
        <v>1.6004999999999998</v>
      </c>
      <c r="I24" s="1173">
        <f t="shared" si="2"/>
        <v>16.86</v>
      </c>
      <c r="J24" s="1173">
        <f t="shared" si="2"/>
        <v>64.049000000000007</v>
      </c>
      <c r="K24" s="1173">
        <f t="shared" si="2"/>
        <v>4.0625</v>
      </c>
      <c r="L24" s="1173">
        <f t="shared" si="2"/>
        <v>826.61500000000001</v>
      </c>
      <c r="M24" s="1173">
        <f t="shared" si="2"/>
        <v>689.08249999999998</v>
      </c>
      <c r="N24" s="1173">
        <f t="shared" si="2"/>
        <v>314.2475</v>
      </c>
      <c r="O24" s="1173">
        <f t="shared" si="2"/>
        <v>13.669999999999998</v>
      </c>
    </row>
    <row r="25" spans="1:44" s="11" customFormat="1">
      <c r="A25" s="34"/>
      <c r="B25" s="9"/>
      <c r="C25" s="9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4" s="762" customFormat="1">
      <c r="A26" s="759"/>
      <c r="B26" s="760"/>
      <c r="C26" s="760"/>
      <c r="D26" s="761"/>
      <c r="E26" s="761"/>
      <c r="F26" s="761"/>
      <c r="G26" s="761"/>
      <c r="H26" s="761"/>
      <c r="I26" s="761"/>
      <c r="J26" s="761"/>
      <c r="K26" s="761"/>
      <c r="L26" s="761"/>
      <c r="M26" s="761"/>
      <c r="N26" s="761"/>
      <c r="O26" s="761"/>
    </row>
    <row r="27" spans="1:44"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1:44" s="5" customFormat="1" ht="45" customHeight="1">
      <c r="A28" s="895" t="s">
        <v>6</v>
      </c>
      <c r="B28" s="900" t="s">
        <v>31</v>
      </c>
      <c r="C28" s="882" t="s">
        <v>7</v>
      </c>
      <c r="D28" s="882" t="s">
        <v>8</v>
      </c>
      <c r="E28" s="882" t="s">
        <v>9</v>
      </c>
      <c r="F28" s="882" t="s">
        <v>10</v>
      </c>
      <c r="G28" s="882" t="s">
        <v>11</v>
      </c>
      <c r="H28" s="882" t="s">
        <v>12</v>
      </c>
      <c r="I28" s="882"/>
      <c r="J28" s="882"/>
      <c r="K28" s="882"/>
      <c r="L28" s="882" t="s">
        <v>13</v>
      </c>
      <c r="M28" s="882"/>
      <c r="N28" s="882"/>
      <c r="O28" s="883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</row>
    <row r="29" spans="1:44" s="4" customFormat="1" ht="15.75">
      <c r="A29" s="899"/>
      <c r="B29" s="904"/>
      <c r="C29" s="894"/>
      <c r="D29" s="894"/>
      <c r="E29" s="894"/>
      <c r="F29" s="894"/>
      <c r="G29" s="894"/>
      <c r="H29" s="15" t="s">
        <v>14</v>
      </c>
      <c r="I29" s="15" t="s">
        <v>15</v>
      </c>
      <c r="J29" s="15" t="s">
        <v>244</v>
      </c>
      <c r="K29" s="15" t="s">
        <v>17</v>
      </c>
      <c r="L29" s="15" t="s">
        <v>18</v>
      </c>
      <c r="M29" s="15" t="s">
        <v>19</v>
      </c>
      <c r="N29" s="15" t="s">
        <v>20</v>
      </c>
      <c r="O29" s="89" t="s">
        <v>21</v>
      </c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</row>
    <row r="30" spans="1:44" s="4" customFormat="1" ht="15.75">
      <c r="A30" s="905" t="s">
        <v>245</v>
      </c>
      <c r="B30" s="906"/>
      <c r="C30" s="906"/>
      <c r="D30" s="906"/>
      <c r="E30" s="906"/>
      <c r="F30" s="906"/>
      <c r="G30" s="906"/>
      <c r="H30" s="906"/>
      <c r="I30" s="906"/>
      <c r="J30" s="906"/>
      <c r="K30" s="906"/>
      <c r="L30" s="906"/>
      <c r="M30" s="906"/>
      <c r="N30" s="906"/>
      <c r="O30" s="907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</row>
    <row r="31" spans="1:44" s="113" customFormat="1" ht="16.5" thickBot="1">
      <c r="A31" s="908" t="s">
        <v>234</v>
      </c>
      <c r="B31" s="909"/>
      <c r="C31" s="909"/>
      <c r="D31" s="909"/>
      <c r="E31" s="909"/>
      <c r="F31" s="909"/>
      <c r="G31" s="909"/>
      <c r="H31" s="909"/>
      <c r="I31" s="909"/>
      <c r="J31" s="909"/>
      <c r="K31" s="909"/>
      <c r="L31" s="909"/>
      <c r="M31" s="909"/>
      <c r="N31" s="909"/>
      <c r="O31" s="910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</row>
    <row r="32" spans="1:44" s="10" customFormat="1">
      <c r="A32" s="1088">
        <v>183</v>
      </c>
      <c r="B32" s="1089" t="s">
        <v>294</v>
      </c>
      <c r="C32" s="1091">
        <v>220</v>
      </c>
      <c r="D32" s="177">
        <v>3.7</v>
      </c>
      <c r="E32" s="170">
        <v>5.78</v>
      </c>
      <c r="F32" s="170">
        <v>19.670000000000002</v>
      </c>
      <c r="G32" s="170">
        <v>140.63999999999999</v>
      </c>
      <c r="H32" s="170">
        <v>0.15</v>
      </c>
      <c r="I32" s="170">
        <v>0.77</v>
      </c>
      <c r="J32" s="170">
        <v>0.05</v>
      </c>
      <c r="K32" s="170">
        <v>1.23</v>
      </c>
      <c r="L32" s="170">
        <v>92.16</v>
      </c>
      <c r="M32" s="170">
        <v>113.68</v>
      </c>
      <c r="N32" s="170">
        <v>52.05</v>
      </c>
      <c r="O32" s="178">
        <v>2.91</v>
      </c>
    </row>
    <row r="33" spans="1:44" s="4" customFormat="1" ht="15.75">
      <c r="A33" s="66">
        <v>966</v>
      </c>
      <c r="B33" s="1080" t="s">
        <v>220</v>
      </c>
      <c r="C33" s="1085">
        <v>200</v>
      </c>
      <c r="D33" s="139">
        <v>5.8</v>
      </c>
      <c r="E33" s="24">
        <v>5</v>
      </c>
      <c r="F33" s="24">
        <v>8.4</v>
      </c>
      <c r="G33" s="24">
        <v>108</v>
      </c>
      <c r="H33" s="24">
        <v>0.04</v>
      </c>
      <c r="I33" s="24">
        <v>0.6</v>
      </c>
      <c r="J33" s="24">
        <v>0.08</v>
      </c>
      <c r="K33" s="24">
        <v>0</v>
      </c>
      <c r="L33" s="24">
        <v>248</v>
      </c>
      <c r="M33" s="24">
        <v>184</v>
      </c>
      <c r="N33" s="24">
        <v>28</v>
      </c>
      <c r="O33" s="69">
        <v>0.2</v>
      </c>
    </row>
    <row r="34" spans="1:44" s="6" customFormat="1" ht="16.5" thickBot="1">
      <c r="A34" s="623">
        <v>13002</v>
      </c>
      <c r="B34" s="1090" t="s">
        <v>29</v>
      </c>
      <c r="C34" s="1092">
        <v>60</v>
      </c>
      <c r="D34" s="1093">
        <f>5.43/100*150</f>
        <v>8.1449999999999996</v>
      </c>
      <c r="E34" s="60">
        <f>1.86/100*150</f>
        <v>2.7900000000000005</v>
      </c>
      <c r="F34" s="60">
        <f>37.28/100*150</f>
        <v>55.92</v>
      </c>
      <c r="G34" s="60">
        <f>191.1/100*150</f>
        <v>286.64999999999998</v>
      </c>
      <c r="H34" s="60">
        <f>0.24/100*150</f>
        <v>0.36</v>
      </c>
      <c r="I34" s="101">
        <v>0</v>
      </c>
      <c r="J34" s="101">
        <v>0</v>
      </c>
      <c r="K34" s="60">
        <f>1.05/100*150</f>
        <v>1.5750000000000002</v>
      </c>
      <c r="L34" s="60">
        <f>103.67/100*150</f>
        <v>155.505</v>
      </c>
      <c r="M34" s="101">
        <v>0</v>
      </c>
      <c r="N34" s="60">
        <f>11.2/100*150</f>
        <v>16.799999999999997</v>
      </c>
      <c r="O34" s="102">
        <f>1.68/100*150</f>
        <v>2.52</v>
      </c>
    </row>
    <row r="35" spans="1:44" s="115" customFormat="1" ht="15.75" thickBot="1">
      <c r="A35" s="1106"/>
      <c r="B35" s="1106" t="s">
        <v>238</v>
      </c>
      <c r="C35" s="179"/>
      <c r="D35" s="1183">
        <f>SUM(D32:D34)</f>
        <v>17.645</v>
      </c>
      <c r="E35" s="1183">
        <f t="shared" ref="E35:O35" si="3">SUM(E32:E34)</f>
        <v>13.570000000000002</v>
      </c>
      <c r="F35" s="1183">
        <f t="shared" si="3"/>
        <v>83.990000000000009</v>
      </c>
      <c r="G35" s="1183">
        <f t="shared" si="3"/>
        <v>535.29</v>
      </c>
      <c r="H35" s="1183">
        <f t="shared" si="3"/>
        <v>0.55000000000000004</v>
      </c>
      <c r="I35" s="1183">
        <f t="shared" si="3"/>
        <v>1.37</v>
      </c>
      <c r="J35" s="1183">
        <f t="shared" si="3"/>
        <v>0.13</v>
      </c>
      <c r="K35" s="1183">
        <f t="shared" si="3"/>
        <v>2.8050000000000002</v>
      </c>
      <c r="L35" s="1183">
        <f t="shared" si="3"/>
        <v>495.66499999999996</v>
      </c>
      <c r="M35" s="1183">
        <f t="shared" si="3"/>
        <v>297.68</v>
      </c>
      <c r="N35" s="1183">
        <f t="shared" si="3"/>
        <v>96.85</v>
      </c>
      <c r="O35" s="1183">
        <f t="shared" si="3"/>
        <v>5.6300000000000008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ht="15.75" thickBo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  <row r="37" spans="1:44" s="5" customFormat="1" ht="45" customHeight="1">
      <c r="A37" s="960" t="s">
        <v>6</v>
      </c>
      <c r="B37" s="1109" t="s">
        <v>31</v>
      </c>
      <c r="C37" s="1107" t="s">
        <v>7</v>
      </c>
      <c r="D37" s="951" t="s">
        <v>8</v>
      </c>
      <c r="E37" s="951" t="s">
        <v>9</v>
      </c>
      <c r="F37" s="951" t="s">
        <v>10</v>
      </c>
      <c r="G37" s="951" t="s">
        <v>11</v>
      </c>
      <c r="H37" s="953" t="s">
        <v>12</v>
      </c>
      <c r="I37" s="954"/>
      <c r="J37" s="954"/>
      <c r="K37" s="955"/>
      <c r="L37" s="953" t="s">
        <v>13</v>
      </c>
      <c r="M37" s="954"/>
      <c r="N37" s="954"/>
      <c r="O37" s="956"/>
    </row>
    <row r="38" spans="1:44" s="4" customFormat="1" ht="16.5" thickBot="1">
      <c r="A38" s="961"/>
      <c r="B38" s="1110"/>
      <c r="C38" s="1108"/>
      <c r="D38" s="952"/>
      <c r="E38" s="952"/>
      <c r="F38" s="952"/>
      <c r="G38" s="952"/>
      <c r="H38" s="15" t="s">
        <v>14</v>
      </c>
      <c r="I38" s="15" t="s">
        <v>15</v>
      </c>
      <c r="J38" s="15" t="s">
        <v>16</v>
      </c>
      <c r="K38" s="15" t="s">
        <v>17</v>
      </c>
      <c r="L38" s="15" t="s">
        <v>18</v>
      </c>
      <c r="M38" s="15" t="s">
        <v>19</v>
      </c>
      <c r="N38" s="15" t="s">
        <v>20</v>
      </c>
      <c r="O38" s="89" t="s">
        <v>21</v>
      </c>
    </row>
    <row r="39" spans="1:44" s="4" customFormat="1" ht="15.75">
      <c r="A39" s="957"/>
      <c r="B39" s="958"/>
      <c r="C39" s="958"/>
      <c r="D39" s="958"/>
      <c r="E39" s="958"/>
      <c r="F39" s="958"/>
      <c r="G39" s="958"/>
      <c r="H39" s="958"/>
      <c r="I39" s="958"/>
      <c r="J39" s="958"/>
      <c r="K39" s="958"/>
      <c r="L39" s="958"/>
      <c r="M39" s="958"/>
      <c r="N39" s="958"/>
      <c r="O39" s="959"/>
    </row>
    <row r="40" spans="1:44" s="4" customFormat="1" ht="16.5" thickBot="1">
      <c r="A40" s="948" t="s">
        <v>23</v>
      </c>
      <c r="B40" s="949"/>
      <c r="C40" s="949"/>
      <c r="D40" s="949"/>
      <c r="E40" s="949"/>
      <c r="F40" s="949"/>
      <c r="G40" s="949"/>
      <c r="H40" s="949"/>
      <c r="I40" s="949"/>
      <c r="J40" s="949"/>
      <c r="K40" s="949"/>
      <c r="L40" s="949"/>
      <c r="M40" s="949"/>
      <c r="N40" s="949"/>
      <c r="O40" s="950"/>
    </row>
    <row r="41" spans="1:44" s="4" customFormat="1" ht="15.75">
      <c r="A41" s="16">
        <v>43</v>
      </c>
      <c r="B41" s="1084" t="s">
        <v>246</v>
      </c>
      <c r="C41" s="1079">
        <v>100</v>
      </c>
      <c r="D41" s="21">
        <v>1.41</v>
      </c>
      <c r="E41" s="19">
        <v>0</v>
      </c>
      <c r="F41" s="19">
        <v>8.65</v>
      </c>
      <c r="G41" s="19">
        <v>85.9</v>
      </c>
      <c r="H41" s="19">
        <v>0.02</v>
      </c>
      <c r="I41" s="19">
        <v>34.950000000000003</v>
      </c>
      <c r="J41" s="19">
        <v>0</v>
      </c>
      <c r="K41" s="19">
        <v>0</v>
      </c>
      <c r="L41" s="19">
        <v>44.67</v>
      </c>
      <c r="M41" s="19">
        <v>24.71</v>
      </c>
      <c r="N41" s="19">
        <v>13.16</v>
      </c>
      <c r="O41" s="20">
        <v>0.54</v>
      </c>
    </row>
    <row r="42" spans="1:44" s="4" customFormat="1" ht="15.75">
      <c r="A42" s="66">
        <v>202</v>
      </c>
      <c r="B42" s="1085" t="s">
        <v>295</v>
      </c>
      <c r="C42" s="1080">
        <v>250</v>
      </c>
      <c r="D42" s="70">
        <v>2.1</v>
      </c>
      <c r="E42" s="24">
        <v>7.48</v>
      </c>
      <c r="F42" s="24">
        <v>11.69</v>
      </c>
      <c r="G42" s="24">
        <v>122.96</v>
      </c>
      <c r="H42" s="24">
        <v>0.14000000000000001</v>
      </c>
      <c r="I42" s="24">
        <v>8.5</v>
      </c>
      <c r="J42" s="24">
        <v>0</v>
      </c>
      <c r="K42" s="24">
        <v>0</v>
      </c>
      <c r="L42" s="24">
        <v>32.14</v>
      </c>
      <c r="M42" s="24">
        <v>86.84</v>
      </c>
      <c r="N42" s="24">
        <v>53.78</v>
      </c>
      <c r="O42" s="69">
        <v>0.09</v>
      </c>
    </row>
    <row r="43" spans="1:44" s="4" customFormat="1" ht="15.75">
      <c r="A43" s="66">
        <v>18</v>
      </c>
      <c r="B43" s="1085" t="s">
        <v>49</v>
      </c>
      <c r="C43" s="1080">
        <v>200</v>
      </c>
      <c r="D43" s="70">
        <v>7.4</v>
      </c>
      <c r="E43" s="24">
        <v>6</v>
      </c>
      <c r="F43" s="24">
        <v>35.299999999999997</v>
      </c>
      <c r="G43" s="24">
        <v>224.8</v>
      </c>
      <c r="H43" s="24">
        <v>0.06</v>
      </c>
      <c r="I43" s="24">
        <v>0</v>
      </c>
      <c r="J43" s="24">
        <v>0</v>
      </c>
      <c r="K43" s="24">
        <v>0</v>
      </c>
      <c r="L43" s="24">
        <v>6.48</v>
      </c>
      <c r="M43" s="24">
        <v>0</v>
      </c>
      <c r="N43" s="24">
        <v>11.49</v>
      </c>
      <c r="O43" s="90">
        <v>1.46</v>
      </c>
    </row>
    <row r="44" spans="1:44" s="4" customFormat="1" ht="15.75">
      <c r="A44" s="66">
        <v>637</v>
      </c>
      <c r="B44" s="1085" t="s">
        <v>249</v>
      </c>
      <c r="C44" s="1080">
        <v>75</v>
      </c>
      <c r="D44" s="70">
        <v>15.83</v>
      </c>
      <c r="E44" s="24">
        <v>10.199999999999999</v>
      </c>
      <c r="F44" s="24">
        <v>0</v>
      </c>
      <c r="G44" s="24">
        <v>154.69</v>
      </c>
      <c r="H44" s="24">
        <v>0.03</v>
      </c>
      <c r="I44" s="24">
        <v>0</v>
      </c>
      <c r="J44" s="24">
        <v>15</v>
      </c>
      <c r="K44" s="24">
        <v>0</v>
      </c>
      <c r="L44" s="24">
        <v>29.25</v>
      </c>
      <c r="M44" s="24">
        <v>107.25</v>
      </c>
      <c r="N44" s="24">
        <v>15</v>
      </c>
      <c r="O44" s="69">
        <v>1.35</v>
      </c>
    </row>
    <row r="45" spans="1:44" s="6" customFormat="1" ht="15.75">
      <c r="A45" s="73">
        <v>240</v>
      </c>
      <c r="B45" s="1086" t="s">
        <v>28</v>
      </c>
      <c r="C45" s="1104">
        <v>200</v>
      </c>
      <c r="D45" s="77">
        <v>0.2</v>
      </c>
      <c r="E45" s="28">
        <v>0</v>
      </c>
      <c r="F45" s="28">
        <v>35.799999999999997</v>
      </c>
      <c r="G45" s="28">
        <v>142</v>
      </c>
      <c r="H45" s="28">
        <v>0.03</v>
      </c>
      <c r="I45" s="28">
        <v>3.6</v>
      </c>
      <c r="J45" s="28">
        <v>0.14000000000000001</v>
      </c>
      <c r="K45" s="28">
        <v>0.2</v>
      </c>
      <c r="L45" s="28">
        <v>21.5</v>
      </c>
      <c r="M45" s="28">
        <v>22.46</v>
      </c>
      <c r="N45" s="28">
        <v>12.6</v>
      </c>
      <c r="O45" s="76">
        <v>0.65</v>
      </c>
    </row>
    <row r="46" spans="1:44" s="6" customFormat="1" ht="16.5" thickBot="1">
      <c r="A46" s="1078">
        <v>13002</v>
      </c>
      <c r="B46" s="1087" t="s">
        <v>29</v>
      </c>
      <c r="C46" s="1082">
        <v>60</v>
      </c>
      <c r="D46" s="1094">
        <f>5.43/100*150</f>
        <v>8.1449999999999996</v>
      </c>
      <c r="E46" s="420">
        <f>1.86/100*150</f>
        <v>2.7900000000000005</v>
      </c>
      <c r="F46" s="420">
        <f>37.28/100*150</f>
        <v>55.92</v>
      </c>
      <c r="G46" s="420">
        <f>191.1/100*150</f>
        <v>286.64999999999998</v>
      </c>
      <c r="H46" s="420">
        <f>0.24/100*150</f>
        <v>0.36</v>
      </c>
      <c r="I46" s="106">
        <v>0</v>
      </c>
      <c r="J46" s="106">
        <v>0</v>
      </c>
      <c r="K46" s="420">
        <f>1.05/100*150</f>
        <v>1.5750000000000002</v>
      </c>
      <c r="L46" s="420">
        <f>103.67/100*150</f>
        <v>155.505</v>
      </c>
      <c r="M46" s="106">
        <v>0</v>
      </c>
      <c r="N46" s="420">
        <f>11.2/100*150</f>
        <v>16.799999999999997</v>
      </c>
      <c r="O46" s="457">
        <f>1.68/100*150</f>
        <v>2.52</v>
      </c>
    </row>
    <row r="47" spans="1:44" s="7" customFormat="1" ht="16.5" thickBot="1">
      <c r="A47" s="61"/>
      <c r="B47" s="1100" t="s">
        <v>30</v>
      </c>
      <c r="C47" s="1105"/>
      <c r="D47" s="1102">
        <f t="shared" ref="D47:O47" si="4">SUM(D41:D46)</f>
        <v>35.085000000000001</v>
      </c>
      <c r="E47" s="1102">
        <f t="shared" si="4"/>
        <v>26.47</v>
      </c>
      <c r="F47" s="1102">
        <f t="shared" si="4"/>
        <v>147.36000000000001</v>
      </c>
      <c r="G47" s="1102">
        <f t="shared" si="4"/>
        <v>1017</v>
      </c>
      <c r="H47" s="1102">
        <f t="shared" si="4"/>
        <v>0.64</v>
      </c>
      <c r="I47" s="1102">
        <f t="shared" si="4"/>
        <v>47.050000000000004</v>
      </c>
      <c r="J47" s="1102">
        <f t="shared" si="4"/>
        <v>15.14</v>
      </c>
      <c r="K47" s="1102">
        <f t="shared" si="4"/>
        <v>1.7750000000000001</v>
      </c>
      <c r="L47" s="1102">
        <f t="shared" si="4"/>
        <v>289.54500000000002</v>
      </c>
      <c r="M47" s="1102">
        <f t="shared" si="4"/>
        <v>241.26000000000002</v>
      </c>
      <c r="N47" s="1102">
        <f t="shared" si="4"/>
        <v>122.82999999999998</v>
      </c>
      <c r="O47" s="1102">
        <f t="shared" si="4"/>
        <v>6.6099999999999994</v>
      </c>
    </row>
    <row r="48" spans="1:44" s="8" customFormat="1" ht="15.75" thickBot="1">
      <c r="A48" s="1101"/>
      <c r="B48" s="179" t="s">
        <v>251</v>
      </c>
      <c r="C48" s="1101"/>
      <c r="D48" s="1103">
        <f>D35+D47</f>
        <v>52.730000000000004</v>
      </c>
      <c r="E48" s="1103">
        <f t="shared" ref="E48:O48" si="5">E35+E47</f>
        <v>40.04</v>
      </c>
      <c r="F48" s="1103">
        <f t="shared" si="5"/>
        <v>231.35000000000002</v>
      </c>
      <c r="G48" s="1103">
        <f t="shared" si="5"/>
        <v>1552.29</v>
      </c>
      <c r="H48" s="1103">
        <f t="shared" si="5"/>
        <v>1.19</v>
      </c>
      <c r="I48" s="1103">
        <f t="shared" si="5"/>
        <v>48.42</v>
      </c>
      <c r="J48" s="1103">
        <f t="shared" si="5"/>
        <v>15.270000000000001</v>
      </c>
      <c r="K48" s="1103">
        <f t="shared" si="5"/>
        <v>4.58</v>
      </c>
      <c r="L48" s="1103">
        <f t="shared" si="5"/>
        <v>785.21</v>
      </c>
      <c r="M48" s="1103">
        <f t="shared" si="5"/>
        <v>538.94000000000005</v>
      </c>
      <c r="N48" s="1103">
        <f t="shared" si="5"/>
        <v>219.67999999999998</v>
      </c>
      <c r="O48" s="1103">
        <f t="shared" si="5"/>
        <v>12.24</v>
      </c>
    </row>
    <row r="49" spans="1:44" s="8" customFormat="1">
      <c r="B49" s="9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4" s="8" customFormat="1">
      <c r="B50" s="9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4" s="149" customFormat="1">
      <c r="B51" s="760"/>
      <c r="D51" s="761"/>
      <c r="E51" s="761"/>
      <c r="F51" s="761"/>
      <c r="G51" s="761"/>
      <c r="H51" s="761"/>
      <c r="I51" s="761"/>
      <c r="J51" s="761"/>
      <c r="K51" s="761"/>
      <c r="L51" s="761"/>
      <c r="M51" s="761"/>
      <c r="N51" s="761"/>
      <c r="O51" s="761"/>
    </row>
    <row r="52" spans="1:44" s="5" customFormat="1" ht="45" customHeight="1">
      <c r="A52" s="895" t="s">
        <v>6</v>
      </c>
      <c r="B52" s="900" t="s">
        <v>31</v>
      </c>
      <c r="C52" s="882" t="s">
        <v>7</v>
      </c>
      <c r="D52" s="882" t="s">
        <v>8</v>
      </c>
      <c r="E52" s="882" t="s">
        <v>9</v>
      </c>
      <c r="F52" s="882" t="s">
        <v>10</v>
      </c>
      <c r="G52" s="882" t="s">
        <v>11</v>
      </c>
      <c r="H52" s="882" t="s">
        <v>12</v>
      </c>
      <c r="I52" s="882"/>
      <c r="J52" s="882"/>
      <c r="K52" s="882"/>
      <c r="L52" s="882" t="s">
        <v>13</v>
      </c>
      <c r="M52" s="882"/>
      <c r="N52" s="882"/>
      <c r="O52" s="883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</row>
    <row r="53" spans="1:44" s="4" customFormat="1" ht="15.75">
      <c r="A53" s="899"/>
      <c r="B53" s="904"/>
      <c r="C53" s="894"/>
      <c r="D53" s="894"/>
      <c r="E53" s="894"/>
      <c r="F53" s="894"/>
      <c r="G53" s="894"/>
      <c r="H53" s="15" t="s">
        <v>14</v>
      </c>
      <c r="I53" s="15" t="s">
        <v>15</v>
      </c>
      <c r="J53" s="15" t="s">
        <v>244</v>
      </c>
      <c r="K53" s="15" t="s">
        <v>17</v>
      </c>
      <c r="L53" s="15" t="s">
        <v>18</v>
      </c>
      <c r="M53" s="15" t="s">
        <v>19</v>
      </c>
      <c r="N53" s="15" t="s">
        <v>20</v>
      </c>
      <c r="O53" s="89" t="s">
        <v>21</v>
      </c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</row>
    <row r="54" spans="1:44" s="4" customFormat="1" ht="15.75">
      <c r="A54" s="905" t="s">
        <v>252</v>
      </c>
      <c r="B54" s="906"/>
      <c r="C54" s="906"/>
      <c r="D54" s="906"/>
      <c r="E54" s="906"/>
      <c r="F54" s="906"/>
      <c r="G54" s="906"/>
      <c r="H54" s="906"/>
      <c r="I54" s="906"/>
      <c r="J54" s="906"/>
      <c r="K54" s="906"/>
      <c r="L54" s="906"/>
      <c r="M54" s="906"/>
      <c r="N54" s="906"/>
      <c r="O54" s="907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</row>
    <row r="55" spans="1:44" s="113" customFormat="1" ht="16.5" thickBot="1">
      <c r="A55" s="908" t="s">
        <v>234</v>
      </c>
      <c r="B55" s="909"/>
      <c r="C55" s="909"/>
      <c r="D55" s="909"/>
      <c r="E55" s="909"/>
      <c r="F55" s="909"/>
      <c r="G55" s="909"/>
      <c r="H55" s="909"/>
      <c r="I55" s="909"/>
      <c r="J55" s="909"/>
      <c r="K55" s="909"/>
      <c r="L55" s="909"/>
      <c r="M55" s="909"/>
      <c r="N55" s="909"/>
      <c r="O55" s="910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</row>
    <row r="56" spans="1:44" s="12" customFormat="1">
      <c r="A56" s="1111">
        <v>442</v>
      </c>
      <c r="B56" s="1091" t="s">
        <v>253</v>
      </c>
      <c r="C56" s="1089">
        <v>150</v>
      </c>
      <c r="D56" s="1154">
        <v>20.64</v>
      </c>
      <c r="E56" s="398">
        <v>24.95</v>
      </c>
      <c r="F56" s="398">
        <v>3.05</v>
      </c>
      <c r="G56" s="398">
        <v>320.18</v>
      </c>
      <c r="H56" s="398">
        <v>0.12</v>
      </c>
      <c r="I56" s="398">
        <v>0.48</v>
      </c>
      <c r="J56" s="398">
        <v>0.32</v>
      </c>
      <c r="K56" s="398">
        <v>0</v>
      </c>
      <c r="L56" s="398">
        <v>396.3</v>
      </c>
      <c r="M56" s="398">
        <v>241.94</v>
      </c>
      <c r="N56" s="398">
        <v>21.03</v>
      </c>
      <c r="O56" s="451">
        <v>5.51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</row>
    <row r="57" spans="1:44" s="6" customFormat="1" ht="15.75">
      <c r="A57" s="73">
        <v>382</v>
      </c>
      <c r="B57" s="1086" t="s">
        <v>51</v>
      </c>
      <c r="C57" s="1081">
        <v>200</v>
      </c>
      <c r="D57" s="77">
        <v>4</v>
      </c>
      <c r="E57" s="28">
        <v>3.54</v>
      </c>
      <c r="F57" s="28">
        <v>17.57</v>
      </c>
      <c r="G57" s="28">
        <v>118.6</v>
      </c>
      <c r="H57" s="28">
        <v>0.06</v>
      </c>
      <c r="I57" s="28">
        <v>1.58</v>
      </c>
      <c r="J57" s="28">
        <v>0</v>
      </c>
      <c r="K57" s="28">
        <v>0</v>
      </c>
      <c r="L57" s="28">
        <v>152.19999999999999</v>
      </c>
      <c r="M57" s="28">
        <v>0</v>
      </c>
      <c r="N57" s="28">
        <v>10.67</v>
      </c>
      <c r="O57" s="148">
        <v>0.48</v>
      </c>
    </row>
    <row r="58" spans="1:44" s="4" customFormat="1" ht="16.5" thickBot="1">
      <c r="A58" s="1112">
        <v>13002</v>
      </c>
      <c r="B58" s="1114" t="s">
        <v>29</v>
      </c>
      <c r="C58" s="1113">
        <v>70</v>
      </c>
      <c r="D58" s="1170">
        <f>7.76/100*70</f>
        <v>5.4320000000000004</v>
      </c>
      <c r="E58" s="155">
        <f>2.65/100*70</f>
        <v>1.855</v>
      </c>
      <c r="F58" s="155">
        <f>53.25/100*70</f>
        <v>37.274999999999999</v>
      </c>
      <c r="G58" s="155">
        <f>273/100*70</f>
        <v>191.1</v>
      </c>
      <c r="H58" s="155">
        <f>0.34/100*70</f>
        <v>0.23800000000000002</v>
      </c>
      <c r="I58" s="155">
        <v>0</v>
      </c>
      <c r="J58" s="155">
        <v>0</v>
      </c>
      <c r="K58" s="155">
        <f>1.5/100*70</f>
        <v>1.05</v>
      </c>
      <c r="L58" s="155">
        <f>148.1/100*70</f>
        <v>103.66999999999999</v>
      </c>
      <c r="M58" s="155">
        <v>0</v>
      </c>
      <c r="N58" s="155">
        <f>16/100*70</f>
        <v>11.200000000000001</v>
      </c>
      <c r="O58" s="164">
        <f>2.4/100*70</f>
        <v>1.68</v>
      </c>
    </row>
    <row r="59" spans="1:44" s="115" customFormat="1" ht="15.75" thickBot="1">
      <c r="A59" s="1076"/>
      <c r="B59" s="1076" t="s">
        <v>238</v>
      </c>
      <c r="C59" s="1171"/>
      <c r="D59" s="1115">
        <f t="shared" ref="D59:O59" si="6">SUM(D56:D58)</f>
        <v>30.072000000000003</v>
      </c>
      <c r="E59" s="1115">
        <f t="shared" si="6"/>
        <v>30.344999999999999</v>
      </c>
      <c r="F59" s="1115">
        <f t="shared" si="6"/>
        <v>57.894999999999996</v>
      </c>
      <c r="G59" s="1115">
        <f t="shared" si="6"/>
        <v>629.88</v>
      </c>
      <c r="H59" s="1115">
        <f t="shared" si="6"/>
        <v>0.41800000000000004</v>
      </c>
      <c r="I59" s="1115">
        <f t="shared" si="6"/>
        <v>2.06</v>
      </c>
      <c r="J59" s="1115">
        <f t="shared" si="6"/>
        <v>0.32</v>
      </c>
      <c r="K59" s="1115">
        <f t="shared" si="6"/>
        <v>1.05</v>
      </c>
      <c r="L59" s="1115">
        <f t="shared" si="6"/>
        <v>652.16999999999996</v>
      </c>
      <c r="M59" s="1115">
        <f t="shared" si="6"/>
        <v>241.94</v>
      </c>
      <c r="N59" s="1115">
        <f t="shared" si="6"/>
        <v>42.900000000000006</v>
      </c>
      <c r="O59" s="1115">
        <f t="shared" si="6"/>
        <v>7.67</v>
      </c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</row>
    <row r="60" spans="1:44" ht="15.75" thickBot="1">
      <c r="A60" s="14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8"/>
    </row>
    <row r="61" spans="1:44" s="112" customFormat="1" ht="45" customHeight="1">
      <c r="A61" s="923" t="s">
        <v>6</v>
      </c>
      <c r="B61" s="902" t="s">
        <v>31</v>
      </c>
      <c r="C61" s="921" t="s">
        <v>7</v>
      </c>
      <c r="D61" s="921" t="s">
        <v>8</v>
      </c>
      <c r="E61" s="921" t="s">
        <v>9</v>
      </c>
      <c r="F61" s="921" t="s">
        <v>10</v>
      </c>
      <c r="G61" s="921" t="s">
        <v>11</v>
      </c>
      <c r="H61" s="911" t="s">
        <v>12</v>
      </c>
      <c r="I61" s="912"/>
      <c r="J61" s="912"/>
      <c r="K61" s="913"/>
      <c r="L61" s="911" t="s">
        <v>13</v>
      </c>
      <c r="M61" s="912"/>
      <c r="N61" s="912"/>
      <c r="O61" s="914"/>
    </row>
    <row r="62" spans="1:44" s="10" customFormat="1">
      <c r="A62" s="924"/>
      <c r="B62" s="903"/>
      <c r="C62" s="922"/>
      <c r="D62" s="922"/>
      <c r="E62" s="922"/>
      <c r="F62" s="922"/>
      <c r="G62" s="922"/>
      <c r="H62" s="124" t="s">
        <v>14</v>
      </c>
      <c r="I62" s="124" t="s">
        <v>15</v>
      </c>
      <c r="J62" s="124" t="s">
        <v>16</v>
      </c>
      <c r="K62" s="124" t="s">
        <v>17</v>
      </c>
      <c r="L62" s="124" t="s">
        <v>18</v>
      </c>
      <c r="M62" s="124" t="s">
        <v>19</v>
      </c>
      <c r="N62" s="124" t="s">
        <v>20</v>
      </c>
      <c r="O62" s="145" t="s">
        <v>21</v>
      </c>
    </row>
    <row r="63" spans="1:44" s="10" customFormat="1">
      <c r="A63" s="915"/>
      <c r="B63" s="916"/>
      <c r="C63" s="916"/>
      <c r="D63" s="916"/>
      <c r="E63" s="916"/>
      <c r="F63" s="916"/>
      <c r="G63" s="916"/>
      <c r="H63" s="916"/>
      <c r="I63" s="916"/>
      <c r="J63" s="916"/>
      <c r="K63" s="916"/>
      <c r="L63" s="916"/>
      <c r="M63" s="916"/>
      <c r="N63" s="916"/>
      <c r="O63" s="917"/>
    </row>
    <row r="64" spans="1:44" s="10" customFormat="1" ht="15.75" thickBot="1">
      <c r="A64" s="918" t="s">
        <v>23</v>
      </c>
      <c r="B64" s="919"/>
      <c r="C64" s="919"/>
      <c r="D64" s="919"/>
      <c r="E64" s="919"/>
      <c r="F64" s="919"/>
      <c r="G64" s="919"/>
      <c r="H64" s="919"/>
      <c r="I64" s="919"/>
      <c r="J64" s="919"/>
      <c r="K64" s="919"/>
      <c r="L64" s="919"/>
      <c r="M64" s="919"/>
      <c r="N64" s="919"/>
      <c r="O64" s="920"/>
    </row>
    <row r="65" spans="1:15" s="4" customFormat="1" ht="15.75">
      <c r="A65" s="16">
        <v>33</v>
      </c>
      <c r="B65" s="1079" t="s">
        <v>33</v>
      </c>
      <c r="C65" s="1084">
        <v>100</v>
      </c>
      <c r="D65" s="93">
        <v>1.43</v>
      </c>
      <c r="E65" s="19">
        <v>6.09</v>
      </c>
      <c r="F65" s="19">
        <v>8.36</v>
      </c>
      <c r="G65" s="19">
        <v>93.9</v>
      </c>
      <c r="H65" s="19">
        <v>0.02</v>
      </c>
      <c r="I65" s="19">
        <v>9.5</v>
      </c>
      <c r="J65" s="19">
        <v>0</v>
      </c>
      <c r="K65" s="19">
        <v>0</v>
      </c>
      <c r="L65" s="19">
        <v>35.15</v>
      </c>
      <c r="M65" s="19">
        <v>40.97</v>
      </c>
      <c r="N65" s="19">
        <v>20.9</v>
      </c>
      <c r="O65" s="20">
        <v>1.33</v>
      </c>
    </row>
    <row r="66" spans="1:15" s="4" customFormat="1" ht="15.75">
      <c r="A66" s="66">
        <v>206</v>
      </c>
      <c r="B66" s="1080" t="s">
        <v>215</v>
      </c>
      <c r="C66" s="1085">
        <v>250</v>
      </c>
      <c r="D66" s="139">
        <v>5.49</v>
      </c>
      <c r="E66" s="24">
        <v>5.28</v>
      </c>
      <c r="F66" s="24">
        <v>16.329999999999998</v>
      </c>
      <c r="G66" s="24">
        <v>134.75</v>
      </c>
      <c r="H66" s="24">
        <v>0.23</v>
      </c>
      <c r="I66" s="24">
        <v>5.81</v>
      </c>
      <c r="J66" s="24">
        <v>0</v>
      </c>
      <c r="K66" s="24">
        <v>0</v>
      </c>
      <c r="L66" s="24">
        <v>38.08</v>
      </c>
      <c r="M66" s="24">
        <v>87.18</v>
      </c>
      <c r="N66" s="24">
        <v>35.299999999999997</v>
      </c>
      <c r="O66" s="69">
        <v>2.0299999999999998</v>
      </c>
    </row>
    <row r="67" spans="1:15" s="10" customFormat="1">
      <c r="A67" s="1117">
        <v>255</v>
      </c>
      <c r="B67" s="1069" t="s">
        <v>41</v>
      </c>
      <c r="C67" s="1122">
        <v>120</v>
      </c>
      <c r="D67" s="1123">
        <v>15.96</v>
      </c>
      <c r="E67" s="39">
        <v>5.64</v>
      </c>
      <c r="F67" s="39">
        <v>11.51</v>
      </c>
      <c r="G67" s="39">
        <v>160.5</v>
      </c>
      <c r="H67" s="39">
        <v>0.11</v>
      </c>
      <c r="I67" s="39">
        <v>0.51</v>
      </c>
      <c r="J67" s="39">
        <v>31.5</v>
      </c>
      <c r="K67" s="39">
        <v>0</v>
      </c>
      <c r="L67" s="39">
        <v>64.05</v>
      </c>
      <c r="M67" s="39">
        <v>220.2</v>
      </c>
      <c r="N67" s="39">
        <v>36</v>
      </c>
      <c r="O67" s="94">
        <v>0.89</v>
      </c>
    </row>
    <row r="68" spans="1:15" s="10" customFormat="1">
      <c r="A68" s="1117">
        <v>312</v>
      </c>
      <c r="B68" s="1069" t="s">
        <v>255</v>
      </c>
      <c r="C68" s="1122">
        <v>200</v>
      </c>
      <c r="D68" s="1123">
        <v>4.12</v>
      </c>
      <c r="E68" s="39">
        <v>6.4</v>
      </c>
      <c r="F68" s="39">
        <v>27.4</v>
      </c>
      <c r="G68" s="39">
        <v>184.8</v>
      </c>
      <c r="H68" s="39">
        <v>0.18</v>
      </c>
      <c r="I68" s="39">
        <v>24.4</v>
      </c>
      <c r="J68" s="39">
        <v>0</v>
      </c>
      <c r="K68" s="39">
        <v>0</v>
      </c>
      <c r="L68" s="39">
        <v>49.7</v>
      </c>
      <c r="M68" s="39">
        <v>0</v>
      </c>
      <c r="N68" s="39">
        <v>37.299999999999997</v>
      </c>
      <c r="O68" s="94">
        <v>149.30000000000001</v>
      </c>
    </row>
    <row r="69" spans="1:15" s="10" customFormat="1">
      <c r="A69" s="1117">
        <v>648</v>
      </c>
      <c r="B69" s="1069" t="s">
        <v>57</v>
      </c>
      <c r="C69" s="1122">
        <v>200</v>
      </c>
      <c r="D69" s="96">
        <v>0.31</v>
      </c>
      <c r="E69" s="42">
        <v>0</v>
      </c>
      <c r="F69" s="42">
        <v>39.4</v>
      </c>
      <c r="G69" s="42">
        <v>160</v>
      </c>
      <c r="H69" s="42">
        <v>1.2E-2</v>
      </c>
      <c r="I69" s="42">
        <v>2.4</v>
      </c>
      <c r="J69" s="42">
        <v>0</v>
      </c>
      <c r="K69" s="42">
        <v>0</v>
      </c>
      <c r="L69" s="42">
        <v>22.46</v>
      </c>
      <c r="M69" s="42">
        <v>0</v>
      </c>
      <c r="N69" s="42">
        <v>5.58</v>
      </c>
      <c r="O69" s="94">
        <v>0.19</v>
      </c>
    </row>
    <row r="70" spans="1:15" s="6" customFormat="1" ht="16.5" thickBot="1">
      <c r="A70" s="1078">
        <v>13002</v>
      </c>
      <c r="B70" s="1082" t="s">
        <v>29</v>
      </c>
      <c r="C70" s="1087">
        <v>60</v>
      </c>
      <c r="D70" s="1124">
        <f>5.43/100*150</f>
        <v>8.1449999999999996</v>
      </c>
      <c r="E70" s="420">
        <f>1.86/100*150</f>
        <v>2.7900000000000005</v>
      </c>
      <c r="F70" s="420">
        <f>37.28/100*150</f>
        <v>55.92</v>
      </c>
      <c r="G70" s="420">
        <f>191.1/100*150</f>
        <v>286.64999999999998</v>
      </c>
      <c r="H70" s="420">
        <f>0.24/100*150</f>
        <v>0.36</v>
      </c>
      <c r="I70" s="106">
        <v>0</v>
      </c>
      <c r="J70" s="106">
        <v>0</v>
      </c>
      <c r="K70" s="420">
        <f>1.05/100*150</f>
        <v>1.5750000000000002</v>
      </c>
      <c r="L70" s="420">
        <f>103.67/100*150</f>
        <v>155.505</v>
      </c>
      <c r="M70" s="106">
        <v>0</v>
      </c>
      <c r="N70" s="420">
        <f>11.2/100*150</f>
        <v>16.799999999999997</v>
      </c>
      <c r="O70" s="457">
        <f>1.68/100*150</f>
        <v>2.52</v>
      </c>
    </row>
    <row r="71" spans="1:15" s="11" customFormat="1" ht="15.75" thickBot="1">
      <c r="A71" s="1118"/>
      <c r="B71" s="1119" t="s">
        <v>30</v>
      </c>
      <c r="C71" s="1119"/>
      <c r="D71" s="1121">
        <f t="shared" ref="D71:O71" si="7">SUM(D65:D70)</f>
        <v>35.454999999999998</v>
      </c>
      <c r="E71" s="1121">
        <f t="shared" si="7"/>
        <v>26.200000000000003</v>
      </c>
      <c r="F71" s="1121">
        <f t="shared" si="7"/>
        <v>158.92000000000002</v>
      </c>
      <c r="G71" s="1121">
        <f t="shared" si="7"/>
        <v>1020.6</v>
      </c>
      <c r="H71" s="1121">
        <f t="shared" si="7"/>
        <v>0.91200000000000003</v>
      </c>
      <c r="I71" s="1121">
        <f t="shared" si="7"/>
        <v>42.62</v>
      </c>
      <c r="J71" s="1121">
        <f t="shared" si="7"/>
        <v>31.5</v>
      </c>
      <c r="K71" s="1121">
        <f t="shared" si="7"/>
        <v>1.5750000000000002</v>
      </c>
      <c r="L71" s="1121">
        <f t="shared" si="7"/>
        <v>364.94499999999994</v>
      </c>
      <c r="M71" s="1121">
        <f t="shared" si="7"/>
        <v>348.35</v>
      </c>
      <c r="N71" s="1121">
        <f t="shared" si="7"/>
        <v>151.88</v>
      </c>
      <c r="O71" s="1121">
        <f t="shared" si="7"/>
        <v>156.26000000000002</v>
      </c>
    </row>
    <row r="72" spans="1:15" ht="15.75" thickBot="1">
      <c r="A72" s="1101"/>
      <c r="B72" s="1106" t="s">
        <v>251</v>
      </c>
      <c r="C72" s="1101"/>
      <c r="D72" s="1103">
        <f>D59+D71</f>
        <v>65.527000000000001</v>
      </c>
      <c r="E72" s="1103">
        <f t="shared" ref="E72:O72" si="8">E59+E71</f>
        <v>56.545000000000002</v>
      </c>
      <c r="F72" s="1103">
        <f t="shared" si="8"/>
        <v>216.815</v>
      </c>
      <c r="G72" s="1103">
        <f t="shared" si="8"/>
        <v>1650.48</v>
      </c>
      <c r="H72" s="1103">
        <f t="shared" si="8"/>
        <v>1.33</v>
      </c>
      <c r="I72" s="1103">
        <f t="shared" si="8"/>
        <v>44.68</v>
      </c>
      <c r="J72" s="1103">
        <f t="shared" si="8"/>
        <v>31.82</v>
      </c>
      <c r="K72" s="1103">
        <f t="shared" si="8"/>
        <v>2.625</v>
      </c>
      <c r="L72" s="1103">
        <f t="shared" si="8"/>
        <v>1017.1149999999999</v>
      </c>
      <c r="M72" s="1103">
        <f t="shared" si="8"/>
        <v>590.29</v>
      </c>
      <c r="N72" s="1103">
        <f t="shared" si="8"/>
        <v>194.78</v>
      </c>
      <c r="O72" s="1103">
        <f t="shared" si="8"/>
        <v>163.93</v>
      </c>
    </row>
    <row r="73" spans="1:15">
      <c r="A73" s="8"/>
      <c r="B73" s="9"/>
      <c r="C73" s="8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15">
      <c r="A74" s="8"/>
      <c r="B74" s="9"/>
      <c r="C74" s="8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15" s="760" customFormat="1">
      <c r="A75" s="759"/>
      <c r="D75" s="761"/>
      <c r="E75" s="761"/>
      <c r="F75" s="761"/>
      <c r="G75" s="761"/>
      <c r="H75" s="761"/>
      <c r="I75" s="761"/>
      <c r="J75" s="761"/>
      <c r="K75" s="761"/>
      <c r="L75" s="761"/>
      <c r="M75" s="761"/>
      <c r="N75" s="761"/>
      <c r="O75" s="761"/>
    </row>
    <row r="76" spans="1:15" s="9" customFormat="1">
      <c r="A76" s="34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15" ht="15.75">
      <c r="A77" s="945" t="s">
        <v>258</v>
      </c>
      <c r="B77" s="946"/>
      <c r="C77" s="946"/>
      <c r="D77" s="946"/>
      <c r="E77" s="946"/>
      <c r="F77" s="946"/>
      <c r="G77" s="946"/>
      <c r="H77" s="946"/>
      <c r="I77" s="946"/>
      <c r="J77" s="946"/>
      <c r="K77" s="946"/>
      <c r="L77" s="946"/>
      <c r="M77" s="946"/>
      <c r="N77" s="946"/>
      <c r="O77" s="947"/>
    </row>
    <row r="78" spans="1:15" ht="16.5" thickBot="1">
      <c r="A78" s="908" t="s">
        <v>234</v>
      </c>
      <c r="B78" s="909"/>
      <c r="C78" s="909"/>
      <c r="D78" s="909"/>
      <c r="E78" s="909"/>
      <c r="F78" s="909"/>
      <c r="G78" s="909"/>
      <c r="H78" s="909"/>
      <c r="I78" s="909"/>
      <c r="J78" s="909"/>
      <c r="K78" s="909"/>
      <c r="L78" s="909"/>
      <c r="M78" s="909"/>
      <c r="N78" s="909"/>
      <c r="O78" s="910"/>
    </row>
    <row r="79" spans="1:15">
      <c r="A79" s="1111">
        <v>167</v>
      </c>
      <c r="B79" s="1091" t="s">
        <v>259</v>
      </c>
      <c r="C79" s="1089">
        <v>200</v>
      </c>
      <c r="D79" s="1154">
        <v>7.43</v>
      </c>
      <c r="E79" s="398">
        <v>12.57</v>
      </c>
      <c r="F79" s="398">
        <v>57.59</v>
      </c>
      <c r="G79" s="398">
        <v>373.32</v>
      </c>
      <c r="H79" s="398">
        <v>0.19</v>
      </c>
      <c r="I79" s="398">
        <v>1.67</v>
      </c>
      <c r="J79" s="398">
        <v>0</v>
      </c>
      <c r="K79" s="398">
        <v>0</v>
      </c>
      <c r="L79" s="398">
        <v>46.93</v>
      </c>
      <c r="M79" s="398">
        <v>0</v>
      </c>
      <c r="N79" s="398">
        <v>0</v>
      </c>
      <c r="O79" s="451">
        <v>2.83</v>
      </c>
    </row>
    <row r="80" spans="1:15" s="4" customFormat="1" ht="15.75">
      <c r="A80" s="47">
        <v>965</v>
      </c>
      <c r="B80" s="1127" t="s">
        <v>224</v>
      </c>
      <c r="C80" s="1096">
        <v>250</v>
      </c>
      <c r="D80" s="44">
        <f>5.8/200*250</f>
        <v>7.2499999999999991</v>
      </c>
      <c r="E80" s="42">
        <f>5/200*250</f>
        <v>6.25</v>
      </c>
      <c r="F80" s="42">
        <f>9.6/200*250</f>
        <v>12</v>
      </c>
      <c r="G80" s="42">
        <f>108/200*250</f>
        <v>135</v>
      </c>
      <c r="H80" s="42">
        <f>0.08/200*250</f>
        <v>0.1</v>
      </c>
      <c r="I80" s="42">
        <f>2.6/200*250</f>
        <v>3.2500000000000004</v>
      </c>
      <c r="J80" s="42">
        <f>0.02/200*250</f>
        <v>2.5000000000000001E-2</v>
      </c>
      <c r="K80" s="24">
        <v>0</v>
      </c>
      <c r="L80" s="42">
        <f>240/200*250</f>
        <v>300</v>
      </c>
      <c r="M80" s="42">
        <f>180/200*250</f>
        <v>225</v>
      </c>
      <c r="N80" s="42">
        <f>28/200*250</f>
        <v>35</v>
      </c>
      <c r="O80" s="43">
        <f>0.2/200*250</f>
        <v>0.25</v>
      </c>
    </row>
    <row r="81" spans="1:44" s="4" customFormat="1" ht="16.5" thickBot="1">
      <c r="A81" s="1125">
        <v>0</v>
      </c>
      <c r="B81" s="1128" t="s">
        <v>242</v>
      </c>
      <c r="C81" s="1126">
        <v>100</v>
      </c>
      <c r="D81" s="52">
        <v>6.8</v>
      </c>
      <c r="E81" s="50">
        <v>21</v>
      </c>
      <c r="F81" s="50">
        <v>64.400000000000006</v>
      </c>
      <c r="G81" s="50">
        <v>474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1">
        <v>0</v>
      </c>
    </row>
    <row r="82" spans="1:44" s="8" customFormat="1" ht="15.75" thickBot="1">
      <c r="A82" s="1106"/>
      <c r="B82" s="179" t="s">
        <v>238</v>
      </c>
      <c r="C82" s="1106"/>
      <c r="D82" s="1148">
        <f>SUM(D79:D81)</f>
        <v>21.48</v>
      </c>
      <c r="E82" s="1148">
        <f t="shared" ref="E82:O82" si="9">SUM(E79:E81)</f>
        <v>39.82</v>
      </c>
      <c r="F82" s="1148">
        <f t="shared" si="9"/>
        <v>133.99</v>
      </c>
      <c r="G82" s="1148">
        <f t="shared" si="9"/>
        <v>982.31999999999994</v>
      </c>
      <c r="H82" s="1148">
        <f t="shared" si="9"/>
        <v>0.29000000000000004</v>
      </c>
      <c r="I82" s="1148">
        <f t="shared" si="9"/>
        <v>4.92</v>
      </c>
      <c r="J82" s="1148">
        <f t="shared" si="9"/>
        <v>2.5000000000000001E-2</v>
      </c>
      <c r="K82" s="1148">
        <f t="shared" si="9"/>
        <v>0</v>
      </c>
      <c r="L82" s="1148">
        <f t="shared" si="9"/>
        <v>346.93</v>
      </c>
      <c r="M82" s="1148">
        <f t="shared" si="9"/>
        <v>225</v>
      </c>
      <c r="N82" s="1148">
        <f t="shared" si="9"/>
        <v>35</v>
      </c>
      <c r="O82" s="1148">
        <f t="shared" si="9"/>
        <v>3.08</v>
      </c>
    </row>
    <row r="83" spans="1:44">
      <c r="A83" s="1177"/>
      <c r="B83" s="1178"/>
      <c r="C83" s="1178"/>
      <c r="D83" s="1178"/>
      <c r="E83" s="1178"/>
      <c r="F83" s="1178"/>
      <c r="G83" s="1178"/>
      <c r="H83" s="1178"/>
      <c r="I83" s="1178"/>
      <c r="J83" s="1178"/>
      <c r="K83" s="1178"/>
      <c r="L83" s="1178"/>
      <c r="M83" s="1178"/>
      <c r="N83" s="1178"/>
      <c r="O83" s="1179"/>
    </row>
    <row r="84" spans="1:44" ht="15.75" thickBot="1">
      <c r="A84" s="1180"/>
      <c r="B84" s="1181"/>
      <c r="C84" s="1181"/>
      <c r="D84" s="1181"/>
      <c r="E84" s="1181"/>
      <c r="F84" s="1181"/>
      <c r="G84" s="1181"/>
      <c r="H84" s="1181"/>
      <c r="I84" s="1181"/>
      <c r="J84" s="1181"/>
      <c r="K84" s="1181"/>
      <c r="L84" s="1181"/>
      <c r="M84" s="1181"/>
      <c r="N84" s="1181"/>
      <c r="O84" s="1182"/>
    </row>
    <row r="85" spans="1:44" ht="15.75">
      <c r="A85" s="895" t="s">
        <v>6</v>
      </c>
      <c r="B85" s="900" t="s">
        <v>31</v>
      </c>
      <c r="C85" s="882" t="s">
        <v>7</v>
      </c>
      <c r="D85" s="882" t="s">
        <v>8</v>
      </c>
      <c r="E85" s="882" t="s">
        <v>9</v>
      </c>
      <c r="F85" s="882" t="s">
        <v>10</v>
      </c>
      <c r="G85" s="882" t="s">
        <v>11</v>
      </c>
      <c r="H85" s="882" t="s">
        <v>12</v>
      </c>
      <c r="I85" s="882"/>
      <c r="J85" s="882"/>
      <c r="K85" s="882"/>
      <c r="L85" s="882" t="s">
        <v>13</v>
      </c>
      <c r="M85" s="882"/>
      <c r="N85" s="882"/>
      <c r="O85" s="883"/>
    </row>
    <row r="86" spans="1:44" ht="16.5" thickBot="1">
      <c r="A86" s="899"/>
      <c r="B86" s="904"/>
      <c r="C86" s="894"/>
      <c r="D86" s="894"/>
      <c r="E86" s="894"/>
      <c r="F86" s="894"/>
      <c r="G86" s="894"/>
      <c r="H86" s="1132" t="s">
        <v>14</v>
      </c>
      <c r="I86" s="1132" t="s">
        <v>15</v>
      </c>
      <c r="J86" s="1132" t="s">
        <v>244</v>
      </c>
      <c r="K86" s="1132" t="s">
        <v>17</v>
      </c>
      <c r="L86" s="1132" t="s">
        <v>18</v>
      </c>
      <c r="M86" s="1132" t="s">
        <v>19</v>
      </c>
      <c r="N86" s="1132" t="s">
        <v>20</v>
      </c>
      <c r="O86" s="1133" t="s">
        <v>21</v>
      </c>
    </row>
    <row r="87" spans="1:44" s="4" customFormat="1" ht="16.5" thickBot="1">
      <c r="A87" s="948" t="s">
        <v>23</v>
      </c>
      <c r="B87" s="949"/>
      <c r="C87" s="949"/>
      <c r="D87" s="949"/>
      <c r="E87" s="949"/>
      <c r="F87" s="949"/>
      <c r="G87" s="949"/>
      <c r="H87" s="949"/>
      <c r="I87" s="949"/>
      <c r="J87" s="949"/>
      <c r="K87" s="949"/>
      <c r="L87" s="949"/>
      <c r="M87" s="949"/>
      <c r="N87" s="949"/>
      <c r="O87" s="950"/>
    </row>
    <row r="88" spans="1:44" s="4" customFormat="1" ht="15.75">
      <c r="A88" s="16">
        <v>5</v>
      </c>
      <c r="B88" s="1084" t="s">
        <v>260</v>
      </c>
      <c r="C88" s="1130">
        <v>40</v>
      </c>
      <c r="D88" s="93">
        <v>0.38500000000000001</v>
      </c>
      <c r="E88" s="19">
        <v>3.2000000000000001E-2</v>
      </c>
      <c r="F88" s="19">
        <v>5.6159999999999997</v>
      </c>
      <c r="G88" s="19">
        <v>22.891999999999999</v>
      </c>
      <c r="H88" s="19">
        <v>2.3E-2</v>
      </c>
      <c r="I88" s="19">
        <v>1.9</v>
      </c>
      <c r="J88" s="19">
        <v>0</v>
      </c>
      <c r="K88" s="19">
        <v>0</v>
      </c>
      <c r="L88" s="19">
        <v>10.35</v>
      </c>
      <c r="M88" s="19">
        <v>0</v>
      </c>
      <c r="N88" s="19">
        <v>0</v>
      </c>
      <c r="O88" s="20">
        <v>0.27500000000000002</v>
      </c>
    </row>
    <row r="89" spans="1:44" s="10" customFormat="1">
      <c r="A89" s="1117">
        <v>201</v>
      </c>
      <c r="B89" s="1122" t="s">
        <v>40</v>
      </c>
      <c r="C89" s="1069">
        <v>250</v>
      </c>
      <c r="D89" s="1123">
        <v>5.99</v>
      </c>
      <c r="E89" s="39">
        <v>7.54</v>
      </c>
      <c r="F89" s="39">
        <v>15.53</v>
      </c>
      <c r="G89" s="39">
        <v>148.28</v>
      </c>
      <c r="H89" s="39">
        <v>0.08</v>
      </c>
      <c r="I89" s="39">
        <v>0.04</v>
      </c>
      <c r="J89" s="39">
        <v>1.28</v>
      </c>
      <c r="K89" s="39">
        <v>0</v>
      </c>
      <c r="L89" s="39">
        <v>40.090000000000003</v>
      </c>
      <c r="M89" s="39">
        <v>43.73</v>
      </c>
      <c r="N89" s="39">
        <v>6.78</v>
      </c>
      <c r="O89" s="94">
        <v>0.38</v>
      </c>
    </row>
    <row r="90" spans="1:44" s="11" customFormat="1">
      <c r="A90" s="1117">
        <v>522</v>
      </c>
      <c r="B90" s="1122" t="s">
        <v>56</v>
      </c>
      <c r="C90" s="1069">
        <v>180</v>
      </c>
      <c r="D90" s="96">
        <v>2.75</v>
      </c>
      <c r="E90" s="42">
        <v>13.2</v>
      </c>
      <c r="F90" s="42">
        <v>17.329999999999998</v>
      </c>
      <c r="G90" s="42">
        <v>199.2</v>
      </c>
      <c r="H90" s="42">
        <v>0.08</v>
      </c>
      <c r="I90" s="42">
        <v>10.4</v>
      </c>
      <c r="J90" s="42">
        <v>37.200000000000003</v>
      </c>
      <c r="K90" s="42">
        <v>0.191176470588235</v>
      </c>
      <c r="L90" s="42">
        <v>28.68</v>
      </c>
      <c r="M90" s="42">
        <v>74.16</v>
      </c>
      <c r="N90" s="42">
        <v>33.36</v>
      </c>
      <c r="O90" s="94">
        <v>1.18</v>
      </c>
    </row>
    <row r="91" spans="1:44" s="11" customFormat="1">
      <c r="A91" s="1117">
        <v>608</v>
      </c>
      <c r="B91" s="1122" t="s">
        <v>55</v>
      </c>
      <c r="C91" s="1069">
        <v>80</v>
      </c>
      <c r="D91" s="96">
        <v>12.44</v>
      </c>
      <c r="E91" s="42">
        <v>9.24</v>
      </c>
      <c r="F91" s="42">
        <v>12.56</v>
      </c>
      <c r="G91" s="42">
        <v>183</v>
      </c>
      <c r="H91" s="42">
        <v>0.08</v>
      </c>
      <c r="I91" s="42">
        <v>0.12</v>
      </c>
      <c r="J91" s="42">
        <v>23</v>
      </c>
      <c r="K91" s="42">
        <v>0.55200000000000005</v>
      </c>
      <c r="L91" s="42">
        <v>35</v>
      </c>
      <c r="M91" s="42">
        <v>133.1</v>
      </c>
      <c r="N91" s="42">
        <v>25.7</v>
      </c>
      <c r="O91" s="94">
        <v>1.2</v>
      </c>
    </row>
    <row r="92" spans="1:44" s="12" customFormat="1">
      <c r="A92" s="1098">
        <v>377</v>
      </c>
      <c r="B92" s="1122" t="s">
        <v>60</v>
      </c>
      <c r="C92" s="1098">
        <v>200</v>
      </c>
      <c r="D92" s="45">
        <v>0.13</v>
      </c>
      <c r="E92" s="12">
        <v>0.02</v>
      </c>
      <c r="F92" s="12">
        <v>15.2</v>
      </c>
      <c r="G92" s="12">
        <v>62</v>
      </c>
      <c r="H92" s="12">
        <v>0</v>
      </c>
      <c r="I92" s="12">
        <v>2.83</v>
      </c>
      <c r="J92" s="12">
        <v>0</v>
      </c>
      <c r="K92" s="12">
        <v>0</v>
      </c>
      <c r="L92" s="12">
        <v>14.2</v>
      </c>
      <c r="M92" s="12">
        <v>0</v>
      </c>
      <c r="N92" s="12">
        <v>2.4</v>
      </c>
      <c r="O92" s="97">
        <v>0.36</v>
      </c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s="6" customFormat="1" ht="16.5" thickBot="1">
      <c r="A93" s="1078">
        <v>13002</v>
      </c>
      <c r="B93" s="1087" t="s">
        <v>29</v>
      </c>
      <c r="C93" s="1082">
        <v>60</v>
      </c>
      <c r="D93" s="1124">
        <v>8.1449999999999996</v>
      </c>
      <c r="E93" s="420">
        <v>2.79</v>
      </c>
      <c r="F93" s="420">
        <v>55.92</v>
      </c>
      <c r="G93" s="420">
        <v>286.64999999999998</v>
      </c>
      <c r="H93" s="420">
        <f>0.24/100*150</f>
        <v>0.36</v>
      </c>
      <c r="I93" s="106">
        <v>0</v>
      </c>
      <c r="J93" s="106">
        <v>0</v>
      </c>
      <c r="K93" s="420">
        <f>1.05/100*150</f>
        <v>1.5750000000000002</v>
      </c>
      <c r="L93" s="420">
        <v>155.505</v>
      </c>
      <c r="M93" s="106">
        <v>0</v>
      </c>
      <c r="N93" s="420">
        <f>11.2/100*150</f>
        <v>16.799999999999997</v>
      </c>
      <c r="O93" s="457">
        <v>2.52</v>
      </c>
    </row>
    <row r="94" spans="1:44" s="7" customFormat="1" ht="16.5" thickBot="1">
      <c r="A94" s="163"/>
      <c r="B94" s="1100" t="s">
        <v>30</v>
      </c>
      <c r="C94" s="1105"/>
      <c r="D94" s="1131">
        <f>SUM(D88:D93)</f>
        <v>29.839999999999996</v>
      </c>
      <c r="E94" s="1131">
        <f t="shared" ref="E94:O94" si="10">SUM(E88:E93)</f>
        <v>32.822000000000003</v>
      </c>
      <c r="F94" s="1131">
        <f t="shared" si="10"/>
        <v>122.15600000000001</v>
      </c>
      <c r="G94" s="1131">
        <f t="shared" si="10"/>
        <v>902.02199999999993</v>
      </c>
      <c r="H94" s="1131">
        <f t="shared" si="10"/>
        <v>0.623</v>
      </c>
      <c r="I94" s="1131">
        <f t="shared" si="10"/>
        <v>15.29</v>
      </c>
      <c r="J94" s="1131">
        <f t="shared" si="10"/>
        <v>61.480000000000004</v>
      </c>
      <c r="K94" s="1131">
        <f t="shared" si="10"/>
        <v>2.3181764705882353</v>
      </c>
      <c r="L94" s="1131">
        <f t="shared" si="10"/>
        <v>283.82499999999999</v>
      </c>
      <c r="M94" s="1131">
        <f t="shared" si="10"/>
        <v>250.98999999999998</v>
      </c>
      <c r="N94" s="1131">
        <f t="shared" si="10"/>
        <v>85.04</v>
      </c>
      <c r="O94" s="1131">
        <f t="shared" si="10"/>
        <v>5.915</v>
      </c>
    </row>
    <row r="95" spans="1:44" s="11" customFormat="1" ht="15.75" thickBot="1">
      <c r="A95" s="1106"/>
      <c r="B95" s="179" t="s">
        <v>251</v>
      </c>
      <c r="C95" s="1106"/>
      <c r="D95" s="1103">
        <f>D82+D94</f>
        <v>51.319999999999993</v>
      </c>
      <c r="E95" s="1103">
        <f t="shared" ref="E95:O95" si="11">E82+E94</f>
        <v>72.641999999999996</v>
      </c>
      <c r="F95" s="1103">
        <f t="shared" si="11"/>
        <v>256.14600000000002</v>
      </c>
      <c r="G95" s="1103">
        <f t="shared" si="11"/>
        <v>1884.3419999999999</v>
      </c>
      <c r="H95" s="1103">
        <f t="shared" si="11"/>
        <v>0.91300000000000003</v>
      </c>
      <c r="I95" s="1103">
        <f t="shared" si="11"/>
        <v>20.21</v>
      </c>
      <c r="J95" s="1103">
        <f t="shared" si="11"/>
        <v>61.505000000000003</v>
      </c>
      <c r="K95" s="1103">
        <f t="shared" si="11"/>
        <v>2.3181764705882353</v>
      </c>
      <c r="L95" s="1103">
        <f t="shared" si="11"/>
        <v>630.755</v>
      </c>
      <c r="M95" s="1103">
        <f t="shared" si="11"/>
        <v>475.99</v>
      </c>
      <c r="N95" s="1103">
        <f t="shared" si="11"/>
        <v>120.04</v>
      </c>
      <c r="O95" s="1103">
        <f t="shared" si="11"/>
        <v>8.995000000000001</v>
      </c>
    </row>
    <row r="96" spans="1:44" s="11" customFormat="1">
      <c r="A96" s="9"/>
      <c r="B96" s="9"/>
      <c r="C96" s="9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15" s="117" customFormat="1" ht="15.75" thickBot="1"/>
    <row r="98" spans="1:15" ht="15.75">
      <c r="A98" s="895" t="s">
        <v>6</v>
      </c>
      <c r="B98" s="900" t="s">
        <v>31</v>
      </c>
      <c r="C98" s="882" t="s">
        <v>7</v>
      </c>
      <c r="D98" s="882" t="s">
        <v>8</v>
      </c>
      <c r="E98" s="882" t="s">
        <v>9</v>
      </c>
      <c r="F98" s="882" t="s">
        <v>10</v>
      </c>
      <c r="G98" s="882" t="s">
        <v>11</v>
      </c>
      <c r="H98" s="882" t="s">
        <v>12</v>
      </c>
      <c r="I98" s="882"/>
      <c r="J98" s="882"/>
      <c r="K98" s="882"/>
      <c r="L98" s="882" t="s">
        <v>13</v>
      </c>
      <c r="M98" s="882"/>
      <c r="N98" s="882"/>
      <c r="O98" s="883"/>
    </row>
    <row r="99" spans="1:15" ht="15.75">
      <c r="A99" s="899"/>
      <c r="B99" s="904"/>
      <c r="C99" s="894"/>
      <c r="D99" s="894"/>
      <c r="E99" s="894"/>
      <c r="F99" s="894"/>
      <c r="G99" s="894"/>
      <c r="H99" s="15" t="s">
        <v>14</v>
      </c>
      <c r="I99" s="15" t="s">
        <v>15</v>
      </c>
      <c r="J99" s="15" t="s">
        <v>244</v>
      </c>
      <c r="K99" s="15" t="s">
        <v>17</v>
      </c>
      <c r="L99" s="15" t="s">
        <v>18</v>
      </c>
      <c r="M99" s="15" t="s">
        <v>19</v>
      </c>
      <c r="N99" s="15" t="s">
        <v>20</v>
      </c>
      <c r="O99" s="89" t="s">
        <v>21</v>
      </c>
    </row>
    <row r="100" spans="1:15" ht="15.75">
      <c r="A100" s="905" t="s">
        <v>261</v>
      </c>
      <c r="B100" s="906"/>
      <c r="C100" s="906"/>
      <c r="D100" s="906"/>
      <c r="E100" s="906"/>
      <c r="F100" s="906"/>
      <c r="G100" s="906"/>
      <c r="H100" s="906"/>
      <c r="I100" s="906"/>
      <c r="J100" s="906"/>
      <c r="K100" s="906"/>
      <c r="L100" s="906"/>
      <c r="M100" s="906"/>
      <c r="N100" s="906"/>
      <c r="O100" s="907"/>
    </row>
    <row r="101" spans="1:15" ht="16.5" thickBot="1">
      <c r="A101" s="908" t="s">
        <v>234</v>
      </c>
      <c r="B101" s="909"/>
      <c r="C101" s="909"/>
      <c r="D101" s="909"/>
      <c r="E101" s="909"/>
      <c r="F101" s="909"/>
      <c r="G101" s="909"/>
      <c r="H101" s="909"/>
      <c r="I101" s="909"/>
      <c r="J101" s="909"/>
      <c r="K101" s="909"/>
      <c r="L101" s="909"/>
      <c r="M101" s="909"/>
      <c r="N101" s="909"/>
      <c r="O101" s="910"/>
    </row>
    <row r="102" spans="1:15" s="758" customFormat="1">
      <c r="A102" s="1137">
        <v>237</v>
      </c>
      <c r="B102" s="1138" t="s">
        <v>256</v>
      </c>
      <c r="C102" s="1137" t="s">
        <v>257</v>
      </c>
      <c r="D102" s="1135">
        <v>30.93</v>
      </c>
      <c r="E102" s="1134">
        <v>22.89</v>
      </c>
      <c r="F102" s="1134">
        <v>36</v>
      </c>
      <c r="G102" s="1134">
        <v>310.66000000000003</v>
      </c>
      <c r="H102" s="1134">
        <v>0.1</v>
      </c>
      <c r="I102" s="1134">
        <v>0.82</v>
      </c>
      <c r="J102" s="1134">
        <v>0.37</v>
      </c>
      <c r="K102" s="1134">
        <v>0</v>
      </c>
      <c r="L102" s="1134">
        <v>251.55</v>
      </c>
      <c r="M102" s="1134">
        <v>383.23</v>
      </c>
      <c r="N102" s="1134">
        <v>54.36</v>
      </c>
      <c r="O102" s="1136">
        <v>0.93</v>
      </c>
    </row>
    <row r="103" spans="1:15" ht="15.75" thickBot="1">
      <c r="A103" s="1139">
        <v>685</v>
      </c>
      <c r="B103" s="1139" t="s">
        <v>43</v>
      </c>
      <c r="C103" s="1175">
        <v>200</v>
      </c>
      <c r="D103" s="1150">
        <v>0.2</v>
      </c>
      <c r="E103" s="410">
        <v>0</v>
      </c>
      <c r="F103" s="410">
        <v>14</v>
      </c>
      <c r="G103" s="410">
        <v>28</v>
      </c>
      <c r="H103" s="410">
        <v>0</v>
      </c>
      <c r="I103" s="410">
        <v>0</v>
      </c>
      <c r="J103" s="410">
        <v>0</v>
      </c>
      <c r="K103" s="410">
        <v>0</v>
      </c>
      <c r="L103" s="410">
        <v>6</v>
      </c>
      <c r="M103" s="410">
        <v>0</v>
      </c>
      <c r="N103" s="410">
        <v>0</v>
      </c>
      <c r="O103" s="453">
        <v>0.4</v>
      </c>
    </row>
    <row r="104" spans="1:15" s="8" customFormat="1" ht="15.75" thickBot="1">
      <c r="A104" s="1106"/>
      <c r="B104" s="1106" t="s">
        <v>238</v>
      </c>
      <c r="C104" s="1106"/>
      <c r="D104" s="180">
        <f t="shared" ref="D104:O104" si="12">SUM(D102:D103)</f>
        <v>31.13</v>
      </c>
      <c r="E104" s="180">
        <f t="shared" si="12"/>
        <v>22.89</v>
      </c>
      <c r="F104" s="180">
        <f t="shared" si="12"/>
        <v>50</v>
      </c>
      <c r="G104" s="180">
        <f t="shared" si="12"/>
        <v>338.66</v>
      </c>
      <c r="H104" s="180">
        <f t="shared" si="12"/>
        <v>0.1</v>
      </c>
      <c r="I104" s="180">
        <f t="shared" si="12"/>
        <v>0.82</v>
      </c>
      <c r="J104" s="180">
        <f t="shared" si="12"/>
        <v>0.37</v>
      </c>
      <c r="K104" s="180">
        <f t="shared" si="12"/>
        <v>0</v>
      </c>
      <c r="L104" s="180">
        <f t="shared" si="12"/>
        <v>257.55</v>
      </c>
      <c r="M104" s="180">
        <f t="shared" si="12"/>
        <v>383.23</v>
      </c>
      <c r="N104" s="180">
        <f t="shared" si="12"/>
        <v>54.36</v>
      </c>
      <c r="O104" s="180">
        <f t="shared" si="12"/>
        <v>1.33</v>
      </c>
    </row>
    <row r="105" spans="1:15">
      <c r="A105" s="1177"/>
      <c r="B105" s="1178"/>
      <c r="C105" s="1178"/>
      <c r="D105" s="1178"/>
      <c r="E105" s="1178"/>
      <c r="F105" s="1178"/>
      <c r="G105" s="1178"/>
      <c r="H105" s="1178"/>
      <c r="I105" s="1178"/>
      <c r="J105" s="1178"/>
      <c r="K105" s="1178"/>
      <c r="L105" s="1178"/>
      <c r="M105" s="1178"/>
      <c r="N105" s="1178"/>
      <c r="O105" s="1179"/>
    </row>
    <row r="106" spans="1:15" ht="15.75" thickBot="1">
      <c r="A106" s="1180"/>
      <c r="B106" s="1181"/>
      <c r="C106" s="1181"/>
      <c r="D106" s="1181"/>
      <c r="E106" s="1181"/>
      <c r="F106" s="1181"/>
      <c r="G106" s="1181"/>
      <c r="H106" s="1181"/>
      <c r="I106" s="1181"/>
      <c r="J106" s="1181"/>
      <c r="K106" s="1181"/>
      <c r="L106" s="1181"/>
      <c r="M106" s="1181"/>
      <c r="N106" s="1181"/>
      <c r="O106" s="1182"/>
    </row>
    <row r="107" spans="1:15" s="10" customFormat="1">
      <c r="A107" s="897" t="s">
        <v>6</v>
      </c>
      <c r="B107" s="1140" t="s">
        <v>31</v>
      </c>
      <c r="C107" s="897" t="s">
        <v>7</v>
      </c>
      <c r="D107" s="887" t="s">
        <v>8</v>
      </c>
      <c r="E107" s="887" t="s">
        <v>9</v>
      </c>
      <c r="F107" s="887" t="s">
        <v>10</v>
      </c>
      <c r="G107" s="887" t="s">
        <v>11</v>
      </c>
      <c r="H107" s="887" t="s">
        <v>12</v>
      </c>
      <c r="I107" s="887"/>
      <c r="J107" s="887"/>
      <c r="K107" s="887"/>
      <c r="L107" s="887" t="s">
        <v>13</v>
      </c>
      <c r="M107" s="887"/>
      <c r="N107" s="887"/>
      <c r="O107" s="888"/>
    </row>
    <row r="108" spans="1:15" s="10" customFormat="1" ht="15.75" thickBot="1">
      <c r="A108" s="898"/>
      <c r="B108" s="1141"/>
      <c r="C108" s="898"/>
      <c r="D108" s="893"/>
      <c r="E108" s="893"/>
      <c r="F108" s="893"/>
      <c r="G108" s="893"/>
      <c r="H108" s="124" t="s">
        <v>14</v>
      </c>
      <c r="I108" s="124" t="s">
        <v>15</v>
      </c>
      <c r="J108" s="124" t="s">
        <v>16</v>
      </c>
      <c r="K108" s="124" t="s">
        <v>17</v>
      </c>
      <c r="L108" s="124" t="s">
        <v>18</v>
      </c>
      <c r="M108" s="124" t="s">
        <v>19</v>
      </c>
      <c r="N108" s="124" t="s">
        <v>20</v>
      </c>
      <c r="O108" s="145" t="s">
        <v>21</v>
      </c>
    </row>
    <row r="109" spans="1:15" s="10" customFormat="1">
      <c r="A109" s="925" t="s">
        <v>262</v>
      </c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7"/>
    </row>
    <row r="110" spans="1:15" s="116" customFormat="1" ht="15.75" thickBot="1">
      <c r="A110" s="928" t="s">
        <v>23</v>
      </c>
      <c r="B110" s="929"/>
      <c r="C110" s="929"/>
      <c r="D110" s="929"/>
      <c r="E110" s="929"/>
      <c r="F110" s="929"/>
      <c r="G110" s="929"/>
      <c r="H110" s="929"/>
      <c r="I110" s="929"/>
      <c r="J110" s="929"/>
      <c r="K110" s="929"/>
      <c r="L110" s="929"/>
      <c r="M110" s="929"/>
      <c r="N110" s="929"/>
      <c r="O110" s="930"/>
    </row>
    <row r="111" spans="1:15" s="10" customFormat="1">
      <c r="A111" s="1142">
        <v>1038</v>
      </c>
      <c r="B111" s="1111" t="s">
        <v>77</v>
      </c>
      <c r="C111" s="1111">
        <v>100</v>
      </c>
      <c r="D111" s="172">
        <v>1.1000000000000001</v>
      </c>
      <c r="E111" s="170">
        <v>0.2</v>
      </c>
      <c r="F111" s="170">
        <v>3.8</v>
      </c>
      <c r="G111" s="170">
        <v>24</v>
      </c>
      <c r="H111" s="170">
        <v>0.06</v>
      </c>
      <c r="I111" s="170">
        <v>25</v>
      </c>
      <c r="J111" s="170">
        <v>0</v>
      </c>
      <c r="K111" s="170">
        <v>0.7</v>
      </c>
      <c r="L111" s="170">
        <v>14</v>
      </c>
      <c r="M111" s="170">
        <v>26</v>
      </c>
      <c r="N111" s="170">
        <v>20</v>
      </c>
      <c r="O111" s="178">
        <v>0.9</v>
      </c>
    </row>
    <row r="112" spans="1:15" s="10" customFormat="1">
      <c r="A112" s="765">
        <v>84</v>
      </c>
      <c r="B112" s="1069" t="s">
        <v>263</v>
      </c>
      <c r="C112" s="1069">
        <v>250</v>
      </c>
      <c r="D112" s="44">
        <v>6.05</v>
      </c>
      <c r="E112" s="42">
        <v>3.55</v>
      </c>
      <c r="F112" s="42">
        <v>12.19</v>
      </c>
      <c r="G112" s="42">
        <v>119</v>
      </c>
      <c r="H112" s="42">
        <v>0.14000000000000001</v>
      </c>
      <c r="I112" s="42">
        <v>11.2</v>
      </c>
      <c r="J112" s="42">
        <v>0</v>
      </c>
      <c r="K112" s="42">
        <v>0</v>
      </c>
      <c r="L112" s="42">
        <v>48.87</v>
      </c>
      <c r="M112" s="42">
        <v>0</v>
      </c>
      <c r="N112" s="42">
        <v>0</v>
      </c>
      <c r="O112" s="94">
        <v>1.36</v>
      </c>
    </row>
    <row r="113" spans="1:44" ht="15.75">
      <c r="A113" s="1143">
        <v>690</v>
      </c>
      <c r="B113" s="1080" t="s">
        <v>67</v>
      </c>
      <c r="C113" s="1080">
        <v>55</v>
      </c>
      <c r="D113" s="70">
        <v>17.43</v>
      </c>
      <c r="E113" s="24">
        <v>11.64</v>
      </c>
      <c r="F113" s="24">
        <v>7.1</v>
      </c>
      <c r="G113" s="24">
        <v>162.31</v>
      </c>
      <c r="H113" s="24">
        <v>6.36</v>
      </c>
      <c r="I113" s="24">
        <v>25.61</v>
      </c>
      <c r="J113" s="24">
        <v>5.84</v>
      </c>
      <c r="K113" s="24">
        <v>0</v>
      </c>
      <c r="L113" s="24">
        <v>20.399999999999999</v>
      </c>
      <c r="M113" s="24">
        <v>241.17</v>
      </c>
      <c r="N113" s="24">
        <v>16.25</v>
      </c>
      <c r="O113" s="90">
        <v>5.0999999999999996</v>
      </c>
    </row>
    <row r="114" spans="1:44" ht="15.75">
      <c r="A114" s="1143">
        <v>302</v>
      </c>
      <c r="B114" s="1080" t="s">
        <v>264</v>
      </c>
      <c r="C114" s="1080">
        <v>200</v>
      </c>
      <c r="D114" s="70">
        <v>11.1</v>
      </c>
      <c r="E114" s="24">
        <v>11.9</v>
      </c>
      <c r="F114" s="24">
        <v>49.8</v>
      </c>
      <c r="G114" s="24">
        <v>350</v>
      </c>
      <c r="H114" s="24">
        <v>0.26</v>
      </c>
      <c r="I114" s="24">
        <v>0</v>
      </c>
      <c r="J114" s="24">
        <v>0</v>
      </c>
      <c r="K114" s="24">
        <v>0</v>
      </c>
      <c r="L114" s="24">
        <v>32.979999999999997</v>
      </c>
      <c r="M114" s="24" t="s">
        <v>265</v>
      </c>
      <c r="N114" s="24">
        <v>175.6</v>
      </c>
      <c r="O114" s="90">
        <v>5.91</v>
      </c>
    </row>
    <row r="115" spans="1:44" s="4" customFormat="1" ht="15.75">
      <c r="A115" s="1143">
        <v>639</v>
      </c>
      <c r="B115" s="1080" t="s">
        <v>37</v>
      </c>
      <c r="C115" s="1080">
        <v>200</v>
      </c>
      <c r="D115" s="70">
        <v>0.04</v>
      </c>
      <c r="E115" s="24">
        <v>0</v>
      </c>
      <c r="F115" s="24">
        <v>24.76</v>
      </c>
      <c r="G115" s="24">
        <v>94.2</v>
      </c>
      <c r="H115" s="24">
        <v>0.01</v>
      </c>
      <c r="I115" s="24">
        <v>1.08</v>
      </c>
      <c r="J115" s="24">
        <v>0</v>
      </c>
      <c r="K115" s="24">
        <v>0</v>
      </c>
      <c r="L115" s="24">
        <v>6.4</v>
      </c>
      <c r="M115" s="24">
        <v>3.6</v>
      </c>
      <c r="N115" s="24">
        <v>0</v>
      </c>
      <c r="O115" s="69">
        <v>0.18</v>
      </c>
    </row>
    <row r="116" spans="1:44" s="6" customFormat="1" ht="15.75">
      <c r="A116" s="1144" t="s">
        <v>44</v>
      </c>
      <c r="B116" s="1081" t="s">
        <v>45</v>
      </c>
      <c r="C116" s="1081">
        <v>150</v>
      </c>
      <c r="D116" s="1120">
        <f>0.25/100*150</f>
        <v>0.375</v>
      </c>
      <c r="E116" s="29">
        <f>0.35/100*150</f>
        <v>0.52499999999999991</v>
      </c>
      <c r="F116" s="29">
        <f>8.62/100*150</f>
        <v>12.93</v>
      </c>
      <c r="G116" s="29">
        <f>41.36/100*150</f>
        <v>62.039999999999992</v>
      </c>
      <c r="H116" s="29">
        <f>0.03/100*150</f>
        <v>4.4999999999999998E-2</v>
      </c>
      <c r="I116" s="29">
        <f>8.8/100*150</f>
        <v>13.200000000000001</v>
      </c>
      <c r="J116" s="28">
        <v>0</v>
      </c>
      <c r="K116" s="28">
        <v>0</v>
      </c>
      <c r="L116" s="29">
        <f>14.08/100*150</f>
        <v>21.12</v>
      </c>
      <c r="M116" s="28">
        <v>0</v>
      </c>
      <c r="N116" s="28">
        <v>0</v>
      </c>
      <c r="O116" s="91">
        <f>1.94/100*150</f>
        <v>2.91</v>
      </c>
    </row>
    <row r="117" spans="1:44" s="6" customFormat="1" ht="16.5" thickBot="1">
      <c r="A117" s="1145">
        <v>13002</v>
      </c>
      <c r="B117" s="1082" t="s">
        <v>29</v>
      </c>
      <c r="C117" s="1082">
        <v>60</v>
      </c>
      <c r="D117" s="1094">
        <f>5.43/100*150</f>
        <v>8.1449999999999996</v>
      </c>
      <c r="E117" s="420">
        <f>1.86/100*150</f>
        <v>2.7900000000000005</v>
      </c>
      <c r="F117" s="420">
        <f>37.28/100*150</f>
        <v>55.92</v>
      </c>
      <c r="G117" s="420">
        <f>191.1/100*150</f>
        <v>286.64999999999998</v>
      </c>
      <c r="H117" s="420">
        <f>0.24/100*150</f>
        <v>0.36</v>
      </c>
      <c r="I117" s="106">
        <v>0</v>
      </c>
      <c r="J117" s="106">
        <v>0</v>
      </c>
      <c r="K117" s="420">
        <f>1.05/100*150</f>
        <v>1.5750000000000002</v>
      </c>
      <c r="L117" s="420">
        <f>103.67/100*150</f>
        <v>155.505</v>
      </c>
      <c r="M117" s="106">
        <v>0</v>
      </c>
      <c r="N117" s="420">
        <f>11.2/100*150</f>
        <v>16.799999999999997</v>
      </c>
      <c r="O117" s="457">
        <f>1.68/100*150</f>
        <v>2.52</v>
      </c>
    </row>
    <row r="118" spans="1:44" s="11" customFormat="1" ht="15.75" thickBot="1">
      <c r="A118" s="1146"/>
      <c r="B118" s="1106" t="s">
        <v>30</v>
      </c>
      <c r="C118" s="1106"/>
      <c r="D118" s="1103">
        <f t="shared" ref="D118:O118" si="13">SUM(D111:D117)</f>
        <v>44.239999999999995</v>
      </c>
      <c r="E118" s="1103">
        <f t="shared" si="13"/>
        <v>30.604999999999997</v>
      </c>
      <c r="F118" s="1103">
        <f t="shared" si="13"/>
        <v>166.5</v>
      </c>
      <c r="G118" s="1103">
        <f t="shared" si="13"/>
        <v>1098.1999999999998</v>
      </c>
      <c r="H118" s="1103">
        <f t="shared" si="13"/>
        <v>7.2350000000000003</v>
      </c>
      <c r="I118" s="1103">
        <f t="shared" si="13"/>
        <v>76.09</v>
      </c>
      <c r="J118" s="1103">
        <f t="shared" si="13"/>
        <v>5.84</v>
      </c>
      <c r="K118" s="1103">
        <f t="shared" si="13"/>
        <v>2.2750000000000004</v>
      </c>
      <c r="L118" s="1103">
        <f t="shared" si="13"/>
        <v>299.27499999999998</v>
      </c>
      <c r="M118" s="1103">
        <f t="shared" si="13"/>
        <v>270.77</v>
      </c>
      <c r="N118" s="1103">
        <f t="shared" si="13"/>
        <v>228.64999999999998</v>
      </c>
      <c r="O118" s="1103">
        <f t="shared" si="13"/>
        <v>18.88</v>
      </c>
    </row>
    <row r="119" spans="1:44" s="10" customFormat="1" ht="15.75" thickBot="1">
      <c r="A119" s="1147"/>
      <c r="B119" s="1149" t="s">
        <v>251</v>
      </c>
      <c r="C119" s="1174"/>
      <c r="D119" s="1173">
        <f>D104+D118</f>
        <v>75.36999999999999</v>
      </c>
      <c r="E119" s="1173">
        <f t="shared" ref="E119:O119" si="14">E104+E118</f>
        <v>53.494999999999997</v>
      </c>
      <c r="F119" s="1173">
        <f t="shared" si="14"/>
        <v>216.5</v>
      </c>
      <c r="G119" s="1173">
        <f t="shared" si="14"/>
        <v>1436.86</v>
      </c>
      <c r="H119" s="1173">
        <f t="shared" si="14"/>
        <v>7.335</v>
      </c>
      <c r="I119" s="1173">
        <f t="shared" si="14"/>
        <v>76.91</v>
      </c>
      <c r="J119" s="1173">
        <f t="shared" si="14"/>
        <v>6.21</v>
      </c>
      <c r="K119" s="1173">
        <f t="shared" si="14"/>
        <v>2.2750000000000004</v>
      </c>
      <c r="L119" s="1173">
        <f t="shared" si="14"/>
        <v>556.82500000000005</v>
      </c>
      <c r="M119" s="1173">
        <f t="shared" si="14"/>
        <v>654</v>
      </c>
      <c r="N119" s="1173">
        <f t="shared" si="14"/>
        <v>283.01</v>
      </c>
      <c r="O119" s="1173">
        <f t="shared" si="14"/>
        <v>20.21</v>
      </c>
    </row>
    <row r="121" spans="1:44" s="117" customFormat="1"/>
    <row r="122" spans="1:44" ht="15.75">
      <c r="A122" s="895" t="s">
        <v>6</v>
      </c>
      <c r="B122" s="900" t="s">
        <v>31</v>
      </c>
      <c r="C122" s="882" t="s">
        <v>7</v>
      </c>
      <c r="D122" s="882" t="s">
        <v>8</v>
      </c>
      <c r="E122" s="882" t="s">
        <v>9</v>
      </c>
      <c r="F122" s="882" t="s">
        <v>10</v>
      </c>
      <c r="G122" s="882" t="s">
        <v>11</v>
      </c>
      <c r="H122" s="882" t="s">
        <v>12</v>
      </c>
      <c r="I122" s="882"/>
      <c r="J122" s="882"/>
      <c r="K122" s="882"/>
      <c r="L122" s="882" t="s">
        <v>13</v>
      </c>
      <c r="M122" s="882"/>
      <c r="N122" s="882"/>
      <c r="O122" s="883"/>
    </row>
    <row r="123" spans="1:44" ht="15.75">
      <c r="A123" s="899"/>
      <c r="B123" s="904"/>
      <c r="C123" s="894"/>
      <c r="D123" s="894"/>
      <c r="E123" s="894"/>
      <c r="F123" s="894"/>
      <c r="G123" s="894"/>
      <c r="H123" s="15" t="s">
        <v>14</v>
      </c>
      <c r="I123" s="15" t="s">
        <v>15</v>
      </c>
      <c r="J123" s="15" t="s">
        <v>244</v>
      </c>
      <c r="K123" s="15" t="s">
        <v>17</v>
      </c>
      <c r="L123" s="15" t="s">
        <v>18</v>
      </c>
      <c r="M123" s="15" t="s">
        <v>19</v>
      </c>
      <c r="N123" s="15" t="s">
        <v>20</v>
      </c>
      <c r="O123" s="89" t="s">
        <v>21</v>
      </c>
    </row>
    <row r="124" spans="1:44" ht="15.75">
      <c r="A124" s="905" t="s">
        <v>266</v>
      </c>
      <c r="B124" s="906"/>
      <c r="C124" s="906"/>
      <c r="D124" s="906"/>
      <c r="E124" s="906"/>
      <c r="F124" s="906"/>
      <c r="G124" s="906"/>
      <c r="H124" s="906"/>
      <c r="I124" s="906"/>
      <c r="J124" s="906"/>
      <c r="K124" s="906"/>
      <c r="L124" s="906"/>
      <c r="M124" s="906"/>
      <c r="N124" s="906"/>
      <c r="O124" s="907"/>
    </row>
    <row r="125" spans="1:44" ht="16.5" thickBot="1">
      <c r="A125" s="908" t="s">
        <v>234</v>
      </c>
      <c r="B125" s="909"/>
      <c r="C125" s="909"/>
      <c r="D125" s="909"/>
      <c r="E125" s="909"/>
      <c r="F125" s="909"/>
      <c r="G125" s="909"/>
      <c r="H125" s="909"/>
      <c r="I125" s="909"/>
      <c r="J125" s="909"/>
      <c r="K125" s="909"/>
      <c r="L125" s="909"/>
      <c r="M125" s="909"/>
      <c r="N125" s="909"/>
      <c r="O125" s="910"/>
    </row>
    <row r="126" spans="1:44">
      <c r="A126" s="1111">
        <v>438</v>
      </c>
      <c r="B126" s="1111" t="s">
        <v>267</v>
      </c>
      <c r="C126" s="1088" t="s">
        <v>268</v>
      </c>
      <c r="D126" s="1154">
        <v>18.989999999999998</v>
      </c>
      <c r="E126" s="398">
        <v>28.32</v>
      </c>
      <c r="F126" s="398">
        <v>3.51</v>
      </c>
      <c r="G126" s="398">
        <v>345.9</v>
      </c>
      <c r="H126" s="398">
        <v>0.13</v>
      </c>
      <c r="I126" s="398">
        <v>0.33</v>
      </c>
      <c r="J126" s="398">
        <v>452.9</v>
      </c>
      <c r="K126" s="398">
        <v>0</v>
      </c>
      <c r="L126" s="398">
        <v>151.72</v>
      </c>
      <c r="M126" s="398">
        <v>346.49</v>
      </c>
      <c r="N126" s="398">
        <v>25.97</v>
      </c>
      <c r="O126" s="451">
        <v>3.91</v>
      </c>
    </row>
    <row r="127" spans="1:44" s="12" customFormat="1">
      <c r="A127" s="1098">
        <v>377</v>
      </c>
      <c r="B127" s="1069" t="s">
        <v>60</v>
      </c>
      <c r="C127" s="1098">
        <v>200</v>
      </c>
      <c r="D127" s="1073">
        <v>0.13</v>
      </c>
      <c r="E127" s="12">
        <v>0.02</v>
      </c>
      <c r="F127" s="12">
        <v>15.2</v>
      </c>
      <c r="G127" s="12">
        <v>62</v>
      </c>
      <c r="H127" s="12">
        <v>0</v>
      </c>
      <c r="I127" s="12">
        <v>2.83</v>
      </c>
      <c r="J127" s="12">
        <v>0</v>
      </c>
      <c r="K127" s="12">
        <v>0</v>
      </c>
      <c r="L127" s="12">
        <v>14.2</v>
      </c>
      <c r="M127" s="12">
        <v>0</v>
      </c>
      <c r="N127" s="12">
        <v>2.4</v>
      </c>
      <c r="O127" s="97">
        <v>0.36</v>
      </c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s="10" customFormat="1" ht="15.75" thickBot="1">
      <c r="A128" s="1070">
        <v>13002</v>
      </c>
      <c r="B128" s="1075" t="s">
        <v>29</v>
      </c>
      <c r="C128" s="1075">
        <v>70</v>
      </c>
      <c r="D128" s="1097">
        <f>7.76/100*70</f>
        <v>5.4320000000000004</v>
      </c>
      <c r="E128" s="122">
        <f>2.65/100*70</f>
        <v>1.855</v>
      </c>
      <c r="F128" s="122">
        <f>53.25/100*70</f>
        <v>37.274999999999999</v>
      </c>
      <c r="G128" s="122">
        <f>273/100*70</f>
        <v>191.1</v>
      </c>
      <c r="H128" s="122">
        <f>0.34/100*70</f>
        <v>0.23800000000000002</v>
      </c>
      <c r="I128" s="122">
        <v>0</v>
      </c>
      <c r="J128" s="122">
        <v>0</v>
      </c>
      <c r="K128" s="122">
        <f>1.5/100*70</f>
        <v>1.05</v>
      </c>
      <c r="L128" s="122">
        <f>148.1/100*70</f>
        <v>103.66999999999999</v>
      </c>
      <c r="M128" s="122">
        <v>0</v>
      </c>
      <c r="N128" s="122">
        <f>16/100*70</f>
        <v>11.200000000000001</v>
      </c>
      <c r="O128" s="144">
        <f>2.4/100*70</f>
        <v>1.68</v>
      </c>
    </row>
    <row r="129" spans="1:15" ht="15.75" thickBot="1">
      <c r="A129" s="1106"/>
      <c r="B129" s="1106" t="s">
        <v>238</v>
      </c>
      <c r="C129" s="1106"/>
      <c r="D129" s="1148">
        <f t="shared" ref="D129:O129" si="15">SUM(D126:D128)</f>
        <v>24.552</v>
      </c>
      <c r="E129" s="1148">
        <f t="shared" si="15"/>
        <v>30.195</v>
      </c>
      <c r="F129" s="1148">
        <f t="shared" si="15"/>
        <v>55.984999999999999</v>
      </c>
      <c r="G129" s="1148">
        <f t="shared" si="15"/>
        <v>599</v>
      </c>
      <c r="H129" s="1148">
        <f t="shared" si="15"/>
        <v>0.36799999999999999</v>
      </c>
      <c r="I129" s="1148">
        <f t="shared" si="15"/>
        <v>3.16</v>
      </c>
      <c r="J129" s="1148">
        <f t="shared" si="15"/>
        <v>452.9</v>
      </c>
      <c r="K129" s="1148">
        <f t="shared" si="15"/>
        <v>1.05</v>
      </c>
      <c r="L129" s="1148">
        <f t="shared" si="15"/>
        <v>269.58999999999997</v>
      </c>
      <c r="M129" s="1148">
        <f t="shared" si="15"/>
        <v>346.49</v>
      </c>
      <c r="N129" s="1148">
        <f t="shared" si="15"/>
        <v>39.57</v>
      </c>
      <c r="O129" s="1148">
        <f t="shared" si="15"/>
        <v>5.95</v>
      </c>
    </row>
    <row r="130" spans="1:15">
      <c r="A130" s="14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8"/>
    </row>
    <row r="131" spans="1:15">
      <c r="A131" s="14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8"/>
    </row>
    <row r="132" spans="1:15" ht="15" customHeight="1">
      <c r="A132" s="895" t="s">
        <v>6</v>
      </c>
      <c r="B132" s="900" t="s">
        <v>31</v>
      </c>
      <c r="C132" s="882" t="s">
        <v>7</v>
      </c>
      <c r="D132" s="882" t="s">
        <v>8</v>
      </c>
      <c r="E132" s="882" t="s">
        <v>9</v>
      </c>
      <c r="F132" s="882" t="s">
        <v>10</v>
      </c>
      <c r="G132" s="882" t="s">
        <v>11</v>
      </c>
      <c r="H132" s="882" t="s">
        <v>12</v>
      </c>
      <c r="I132" s="882"/>
      <c r="J132" s="882"/>
      <c r="K132" s="882"/>
      <c r="L132" s="882" t="s">
        <v>13</v>
      </c>
      <c r="M132" s="882"/>
      <c r="N132" s="882"/>
      <c r="O132" s="883"/>
    </row>
    <row r="133" spans="1:15" ht="15.75">
      <c r="A133" s="938"/>
      <c r="B133" s="939"/>
      <c r="C133" s="937"/>
      <c r="D133" s="937"/>
      <c r="E133" s="937"/>
      <c r="F133" s="937"/>
      <c r="G133" s="937"/>
      <c r="H133" s="23" t="s">
        <v>14</v>
      </c>
      <c r="I133" s="23" t="s">
        <v>15</v>
      </c>
      <c r="J133" s="23" t="s">
        <v>16</v>
      </c>
      <c r="K133" s="23" t="s">
        <v>17</v>
      </c>
      <c r="L133" s="23" t="s">
        <v>18</v>
      </c>
      <c r="M133" s="23" t="s">
        <v>19</v>
      </c>
      <c r="N133" s="23" t="s">
        <v>20</v>
      </c>
      <c r="O133" s="90" t="s">
        <v>21</v>
      </c>
    </row>
    <row r="134" spans="1:15" ht="15.75">
      <c r="A134" s="931"/>
      <c r="B134" s="932"/>
      <c r="C134" s="932"/>
      <c r="D134" s="932"/>
      <c r="E134" s="932"/>
      <c r="F134" s="932"/>
      <c r="G134" s="932"/>
      <c r="H134" s="932"/>
      <c r="I134" s="932"/>
      <c r="J134" s="932"/>
      <c r="K134" s="932"/>
      <c r="L134" s="932"/>
      <c r="M134" s="932"/>
      <c r="N134" s="932"/>
      <c r="O134" s="933"/>
    </row>
    <row r="135" spans="1:15" ht="16.5" thickBot="1">
      <c r="A135" s="934" t="s">
        <v>23</v>
      </c>
      <c r="B135" s="935"/>
      <c r="C135" s="890"/>
      <c r="D135" s="890"/>
      <c r="E135" s="890"/>
      <c r="F135" s="890"/>
      <c r="G135" s="890"/>
      <c r="H135" s="890"/>
      <c r="I135" s="890"/>
      <c r="J135" s="890"/>
      <c r="K135" s="890"/>
      <c r="L135" s="890"/>
      <c r="M135" s="890"/>
      <c r="N135" s="890"/>
      <c r="O135" s="891"/>
    </row>
    <row r="136" spans="1:15" ht="15.75">
      <c r="A136" s="16">
        <v>1044</v>
      </c>
      <c r="B136" s="17" t="s">
        <v>239</v>
      </c>
      <c r="C136" s="1079">
        <v>100</v>
      </c>
      <c r="D136" s="21">
        <v>0.8</v>
      </c>
      <c r="E136" s="19">
        <v>0.1</v>
      </c>
      <c r="F136" s="19">
        <v>2.6</v>
      </c>
      <c r="G136" s="19">
        <v>14</v>
      </c>
      <c r="H136" s="19">
        <v>0.03</v>
      </c>
      <c r="I136" s="19">
        <v>5</v>
      </c>
      <c r="J136" s="19">
        <v>0</v>
      </c>
      <c r="K136" s="19">
        <v>0</v>
      </c>
      <c r="L136" s="19">
        <v>23</v>
      </c>
      <c r="M136" s="19">
        <v>42</v>
      </c>
      <c r="N136" s="19">
        <v>14</v>
      </c>
      <c r="O136" s="146">
        <v>0.6</v>
      </c>
    </row>
    <row r="137" spans="1:15" ht="15.75">
      <c r="A137" s="66">
        <v>82</v>
      </c>
      <c r="B137" s="67" t="s">
        <v>240</v>
      </c>
      <c r="C137" s="1080">
        <v>250</v>
      </c>
      <c r="D137" s="70">
        <v>12.625</v>
      </c>
      <c r="E137" s="24">
        <v>6.25</v>
      </c>
      <c r="F137" s="24">
        <v>25.625</v>
      </c>
      <c r="G137" s="24">
        <v>211.25</v>
      </c>
      <c r="H137" s="24">
        <v>0.16250000000000001</v>
      </c>
      <c r="I137" s="24">
        <v>7.85</v>
      </c>
      <c r="J137" s="24">
        <v>2.5000000000000001E-2</v>
      </c>
      <c r="K137" s="24">
        <v>0.4375</v>
      </c>
      <c r="L137" s="24">
        <v>31.35</v>
      </c>
      <c r="M137" s="24">
        <v>159.41249999999999</v>
      </c>
      <c r="N137" s="24">
        <v>57.987499999999997</v>
      </c>
      <c r="O137" s="90">
        <v>1.7</v>
      </c>
    </row>
    <row r="138" spans="1:15" s="11" customFormat="1">
      <c r="A138" s="1117">
        <v>522</v>
      </c>
      <c r="B138" s="1116" t="s">
        <v>56</v>
      </c>
      <c r="C138" s="1069">
        <v>180</v>
      </c>
      <c r="D138" s="44">
        <v>2.75</v>
      </c>
      <c r="E138" s="42">
        <v>13.2</v>
      </c>
      <c r="F138" s="42">
        <v>17.329999999999998</v>
      </c>
      <c r="G138" s="42">
        <v>199.2</v>
      </c>
      <c r="H138" s="42">
        <v>0.08</v>
      </c>
      <c r="I138" s="42">
        <v>10.4</v>
      </c>
      <c r="J138" s="42">
        <v>37.200000000000003</v>
      </c>
      <c r="K138" s="42">
        <v>0.191176470588235</v>
      </c>
      <c r="L138" s="42">
        <v>28.68</v>
      </c>
      <c r="M138" s="42">
        <v>74.16</v>
      </c>
      <c r="N138" s="42">
        <v>33.36</v>
      </c>
      <c r="O138" s="94">
        <v>1.18</v>
      </c>
    </row>
    <row r="139" spans="1:15" s="11" customFormat="1">
      <c r="A139" s="1117">
        <v>608</v>
      </c>
      <c r="B139" s="1116" t="s">
        <v>55</v>
      </c>
      <c r="C139" s="1069">
        <v>80</v>
      </c>
      <c r="D139" s="44">
        <v>12.44</v>
      </c>
      <c r="E139" s="42">
        <v>9.24</v>
      </c>
      <c r="F139" s="42">
        <v>12.56</v>
      </c>
      <c r="G139" s="42">
        <v>183</v>
      </c>
      <c r="H139" s="42">
        <v>0.08</v>
      </c>
      <c r="I139" s="42">
        <v>0.12</v>
      </c>
      <c r="J139" s="42">
        <v>23</v>
      </c>
      <c r="K139" s="42">
        <v>0.55200000000000005</v>
      </c>
      <c r="L139" s="42">
        <v>35</v>
      </c>
      <c r="M139" s="42">
        <v>133.1</v>
      </c>
      <c r="N139" s="42">
        <v>25.7</v>
      </c>
      <c r="O139" s="94">
        <v>1.2</v>
      </c>
    </row>
    <row r="140" spans="1:15" s="6" customFormat="1" ht="15.75">
      <c r="A140" s="73">
        <v>382</v>
      </c>
      <c r="B140" s="74" t="s">
        <v>51</v>
      </c>
      <c r="C140" s="1081">
        <v>200</v>
      </c>
      <c r="D140" s="77">
        <v>4</v>
      </c>
      <c r="E140" s="28">
        <v>3.54</v>
      </c>
      <c r="F140" s="28">
        <v>17.57</v>
      </c>
      <c r="G140" s="28">
        <v>118.6</v>
      </c>
      <c r="H140" s="28">
        <v>0.06</v>
      </c>
      <c r="I140" s="28">
        <v>1.58</v>
      </c>
      <c r="J140" s="28">
        <v>0</v>
      </c>
      <c r="K140" s="28">
        <v>0</v>
      </c>
      <c r="L140" s="28">
        <v>152.19999999999999</v>
      </c>
      <c r="M140" s="28">
        <v>0</v>
      </c>
      <c r="N140" s="28">
        <v>10.67</v>
      </c>
      <c r="O140" s="148">
        <v>0.48</v>
      </c>
    </row>
    <row r="141" spans="1:15" s="6" customFormat="1" ht="16.5" thickBot="1">
      <c r="A141" s="1078">
        <v>13002</v>
      </c>
      <c r="B141" s="1077" t="s">
        <v>29</v>
      </c>
      <c r="C141" s="1082">
        <v>60</v>
      </c>
      <c r="D141" s="1094">
        <f>5.43/100*150</f>
        <v>8.1449999999999996</v>
      </c>
      <c r="E141" s="420">
        <f>1.86/100*150</f>
        <v>2.7900000000000005</v>
      </c>
      <c r="F141" s="420">
        <f>37.28/100*150</f>
        <v>55.92</v>
      </c>
      <c r="G141" s="420">
        <f>191.1/100*150</f>
        <v>286.64999999999998</v>
      </c>
      <c r="H141" s="420">
        <f>0.24/100*150</f>
        <v>0.36</v>
      </c>
      <c r="I141" s="106">
        <v>0</v>
      </c>
      <c r="J141" s="106">
        <v>0</v>
      </c>
      <c r="K141" s="420">
        <f>1.05/100*150</f>
        <v>1.5750000000000002</v>
      </c>
      <c r="L141" s="420">
        <f>103.67/100*150</f>
        <v>155.505</v>
      </c>
      <c r="M141" s="106">
        <v>0</v>
      </c>
      <c r="N141" s="420">
        <f>11.2/100*150</f>
        <v>16.799999999999997</v>
      </c>
      <c r="O141" s="457">
        <f>1.68/100*150</f>
        <v>2.52</v>
      </c>
    </row>
    <row r="142" spans="1:15" ht="16.5" thickBot="1">
      <c r="A142" s="174"/>
      <c r="B142" s="108" t="s">
        <v>30</v>
      </c>
      <c r="C142" s="1157"/>
      <c r="D142" s="1168">
        <f t="shared" ref="D142:O142" si="16">SUM(D136:D141)</f>
        <v>40.760000000000005</v>
      </c>
      <c r="E142" s="1168">
        <f t="shared" si="16"/>
        <v>35.119999999999997</v>
      </c>
      <c r="F142" s="1168">
        <f t="shared" si="16"/>
        <v>131.60500000000002</v>
      </c>
      <c r="G142" s="1168">
        <f t="shared" si="16"/>
        <v>1012.7</v>
      </c>
      <c r="H142" s="1168">
        <f t="shared" si="16"/>
        <v>0.77249999999999996</v>
      </c>
      <c r="I142" s="1168">
        <f t="shared" si="16"/>
        <v>24.950000000000003</v>
      </c>
      <c r="J142" s="1168">
        <f t="shared" si="16"/>
        <v>60.225000000000001</v>
      </c>
      <c r="K142" s="1168">
        <f t="shared" si="16"/>
        <v>2.7556764705882353</v>
      </c>
      <c r="L142" s="1168">
        <f t="shared" si="16"/>
        <v>425.73500000000001</v>
      </c>
      <c r="M142" s="1168">
        <f t="shared" si="16"/>
        <v>408.67250000000001</v>
      </c>
      <c r="N142" s="1168">
        <f t="shared" si="16"/>
        <v>158.51749999999998</v>
      </c>
      <c r="O142" s="1168">
        <f t="shared" si="16"/>
        <v>7.68</v>
      </c>
    </row>
    <row r="143" spans="1:15">
      <c r="A143" s="121"/>
      <c r="B143" s="1172" t="s">
        <v>251</v>
      </c>
      <c r="C143" s="1075"/>
      <c r="D143" s="1095">
        <f>D129+D142</f>
        <v>65.312000000000012</v>
      </c>
      <c r="E143" s="1095">
        <f t="shared" ref="E143:O143" si="17">E129+E142</f>
        <v>65.314999999999998</v>
      </c>
      <c r="F143" s="1095">
        <f t="shared" si="17"/>
        <v>187.59000000000003</v>
      </c>
      <c r="G143" s="1095">
        <f t="shared" si="17"/>
        <v>1611.7</v>
      </c>
      <c r="H143" s="1095">
        <f t="shared" si="17"/>
        <v>1.1404999999999998</v>
      </c>
      <c r="I143" s="1095">
        <f t="shared" si="17"/>
        <v>28.110000000000003</v>
      </c>
      <c r="J143" s="1095">
        <f t="shared" si="17"/>
        <v>513.125</v>
      </c>
      <c r="K143" s="1095">
        <f t="shared" si="17"/>
        <v>3.8056764705882351</v>
      </c>
      <c r="L143" s="1095">
        <f t="shared" si="17"/>
        <v>695.32500000000005</v>
      </c>
      <c r="M143" s="1095">
        <f t="shared" si="17"/>
        <v>755.16250000000002</v>
      </c>
      <c r="N143" s="1095">
        <f t="shared" si="17"/>
        <v>198.08749999999998</v>
      </c>
      <c r="O143" s="1095">
        <f t="shared" si="17"/>
        <v>13.629999999999999</v>
      </c>
    </row>
    <row r="145" spans="1:15" s="117" customFormat="1"/>
    <row r="147" spans="1:15" ht="15.75">
      <c r="A147" s="895" t="s">
        <v>6</v>
      </c>
      <c r="B147" s="900" t="s">
        <v>31</v>
      </c>
      <c r="C147" s="882" t="s">
        <v>7</v>
      </c>
      <c r="D147" s="882" t="s">
        <v>8</v>
      </c>
      <c r="E147" s="882" t="s">
        <v>9</v>
      </c>
      <c r="F147" s="882" t="s">
        <v>10</v>
      </c>
      <c r="G147" s="882" t="s">
        <v>11</v>
      </c>
      <c r="H147" s="882" t="s">
        <v>12</v>
      </c>
      <c r="I147" s="882"/>
      <c r="J147" s="882"/>
      <c r="K147" s="882"/>
      <c r="L147" s="882" t="s">
        <v>13</v>
      </c>
      <c r="M147" s="882"/>
      <c r="N147" s="882"/>
      <c r="O147" s="883"/>
    </row>
    <row r="148" spans="1:15" ht="15.75">
      <c r="A148" s="899"/>
      <c r="B148" s="904"/>
      <c r="C148" s="894"/>
      <c r="D148" s="894"/>
      <c r="E148" s="894"/>
      <c r="F148" s="894"/>
      <c r="G148" s="894"/>
      <c r="H148" s="15" t="s">
        <v>14</v>
      </c>
      <c r="I148" s="15" t="s">
        <v>15</v>
      </c>
      <c r="J148" s="15" t="s">
        <v>244</v>
      </c>
      <c r="K148" s="15" t="s">
        <v>17</v>
      </c>
      <c r="L148" s="15" t="s">
        <v>18</v>
      </c>
      <c r="M148" s="15" t="s">
        <v>19</v>
      </c>
      <c r="N148" s="15" t="s">
        <v>20</v>
      </c>
      <c r="O148" s="89" t="s">
        <v>21</v>
      </c>
    </row>
    <row r="149" spans="1:15" ht="15.75">
      <c r="A149" s="905" t="s">
        <v>269</v>
      </c>
      <c r="B149" s="906"/>
      <c r="C149" s="906"/>
      <c r="D149" s="906"/>
      <c r="E149" s="906"/>
      <c r="F149" s="906"/>
      <c r="G149" s="906"/>
      <c r="H149" s="906"/>
      <c r="I149" s="906"/>
      <c r="J149" s="906"/>
      <c r="K149" s="906"/>
      <c r="L149" s="906"/>
      <c r="M149" s="906"/>
      <c r="N149" s="906"/>
      <c r="O149" s="907"/>
    </row>
    <row r="150" spans="1:15" ht="16.5" thickBot="1">
      <c r="A150" s="908" t="s">
        <v>234</v>
      </c>
      <c r="B150" s="909"/>
      <c r="C150" s="909"/>
      <c r="D150" s="909"/>
      <c r="E150" s="909"/>
      <c r="F150" s="909"/>
      <c r="G150" s="909"/>
      <c r="H150" s="909"/>
      <c r="I150" s="909"/>
      <c r="J150" s="909"/>
      <c r="K150" s="909"/>
      <c r="L150" s="909"/>
      <c r="M150" s="909"/>
      <c r="N150" s="909"/>
      <c r="O150" s="910"/>
    </row>
    <row r="151" spans="1:15">
      <c r="A151" s="1111">
        <v>167</v>
      </c>
      <c r="B151" s="1111" t="s">
        <v>259</v>
      </c>
      <c r="C151" s="1089">
        <v>200</v>
      </c>
      <c r="D151" s="1154">
        <v>7.43</v>
      </c>
      <c r="E151" s="398">
        <v>12.57</v>
      </c>
      <c r="F151" s="398">
        <v>57.59</v>
      </c>
      <c r="G151" s="398">
        <v>373.32</v>
      </c>
      <c r="H151" s="398">
        <v>0.19</v>
      </c>
      <c r="I151" s="398">
        <v>1.67</v>
      </c>
      <c r="J151" s="398">
        <v>0</v>
      </c>
      <c r="K151" s="398">
        <v>0</v>
      </c>
      <c r="L151" s="398">
        <v>46.93</v>
      </c>
      <c r="M151" s="398">
        <v>0</v>
      </c>
      <c r="N151" s="398">
        <v>0</v>
      </c>
      <c r="O151" s="451">
        <v>2.83</v>
      </c>
    </row>
    <row r="152" spans="1:15" s="4" customFormat="1" ht="15.75">
      <c r="A152" s="73" t="s">
        <v>229</v>
      </c>
      <c r="B152" s="1081" t="s">
        <v>171</v>
      </c>
      <c r="C152" s="1081">
        <v>200</v>
      </c>
      <c r="D152" s="158">
        <v>3</v>
      </c>
      <c r="E152" s="156">
        <v>2.2999999999999998</v>
      </c>
      <c r="F152" s="156">
        <v>4.5</v>
      </c>
      <c r="G152" s="156">
        <v>72</v>
      </c>
      <c r="H152" s="156">
        <v>0</v>
      </c>
      <c r="I152" s="156">
        <v>1.1000000000000001</v>
      </c>
      <c r="J152" s="156">
        <v>0</v>
      </c>
      <c r="K152" s="156">
        <v>0</v>
      </c>
      <c r="L152" s="156">
        <v>180</v>
      </c>
      <c r="M152" s="156">
        <v>0</v>
      </c>
      <c r="N152" s="156">
        <v>0</v>
      </c>
      <c r="O152" s="148">
        <v>0</v>
      </c>
    </row>
    <row r="153" spans="1:15" s="4" customFormat="1" ht="16.5" thickBot="1">
      <c r="A153" s="1151">
        <v>0</v>
      </c>
      <c r="B153" s="1152" t="s">
        <v>242</v>
      </c>
      <c r="C153" s="1113">
        <v>100</v>
      </c>
      <c r="D153" s="1170">
        <v>6.8</v>
      </c>
      <c r="E153" s="155">
        <v>21</v>
      </c>
      <c r="F153" s="155">
        <v>64.400000000000006</v>
      </c>
      <c r="G153" s="155">
        <v>474</v>
      </c>
      <c r="H153" s="155">
        <v>0</v>
      </c>
      <c r="I153" s="155">
        <v>0</v>
      </c>
      <c r="J153" s="155">
        <v>0</v>
      </c>
      <c r="K153" s="155">
        <v>0</v>
      </c>
      <c r="L153" s="155">
        <v>0</v>
      </c>
      <c r="M153" s="155">
        <v>0</v>
      </c>
      <c r="N153" s="155">
        <v>0</v>
      </c>
      <c r="O153" s="164">
        <v>0</v>
      </c>
    </row>
    <row r="154" spans="1:15" ht="15.75" thickBot="1">
      <c r="A154" s="179"/>
      <c r="B154" s="1106" t="s">
        <v>238</v>
      </c>
      <c r="C154" s="1171"/>
      <c r="D154" s="1153">
        <f>SUM(D151:D153)</f>
        <v>17.23</v>
      </c>
      <c r="E154" s="1153">
        <f t="shared" ref="E154:O154" si="18">SUM(E151:E153)</f>
        <v>35.870000000000005</v>
      </c>
      <c r="F154" s="1153">
        <f t="shared" si="18"/>
        <v>126.49000000000001</v>
      </c>
      <c r="G154" s="1153">
        <f t="shared" si="18"/>
        <v>919.31999999999994</v>
      </c>
      <c r="H154" s="1153">
        <f t="shared" si="18"/>
        <v>0.19</v>
      </c>
      <c r="I154" s="1153">
        <f t="shared" si="18"/>
        <v>2.77</v>
      </c>
      <c r="J154" s="1153">
        <f t="shared" si="18"/>
        <v>0</v>
      </c>
      <c r="K154" s="1153">
        <f t="shared" si="18"/>
        <v>0</v>
      </c>
      <c r="L154" s="1153">
        <f t="shared" si="18"/>
        <v>226.93</v>
      </c>
      <c r="M154" s="1153">
        <f t="shared" si="18"/>
        <v>0</v>
      </c>
      <c r="N154" s="1153">
        <f t="shared" si="18"/>
        <v>0</v>
      </c>
      <c r="O154" s="1153">
        <f t="shared" si="18"/>
        <v>2.83</v>
      </c>
    </row>
    <row r="155" spans="1:15">
      <c r="A155" s="14"/>
      <c r="B155" s="8"/>
      <c r="C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8"/>
    </row>
    <row r="156" spans="1:15" s="117" customFormat="1">
      <c r="A156" s="181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87"/>
    </row>
    <row r="157" spans="1:15" s="5" customFormat="1" ht="45" customHeight="1">
      <c r="A157" s="895" t="s">
        <v>6</v>
      </c>
      <c r="B157" s="900" t="s">
        <v>31</v>
      </c>
      <c r="C157" s="882" t="s">
        <v>7</v>
      </c>
      <c r="D157" s="882" t="s">
        <v>8</v>
      </c>
      <c r="E157" s="882" t="s">
        <v>9</v>
      </c>
      <c r="F157" s="882" t="s">
        <v>10</v>
      </c>
      <c r="G157" s="882" t="s">
        <v>11</v>
      </c>
      <c r="H157" s="882" t="s">
        <v>12</v>
      </c>
      <c r="I157" s="882"/>
      <c r="J157" s="882"/>
      <c r="K157" s="882"/>
      <c r="L157" s="882" t="s">
        <v>13</v>
      </c>
      <c r="M157" s="882"/>
      <c r="N157" s="882"/>
      <c r="O157" s="883"/>
    </row>
    <row r="158" spans="1:15" s="4" customFormat="1" ht="15.75">
      <c r="A158" s="899"/>
      <c r="B158" s="904"/>
      <c r="C158" s="894"/>
      <c r="D158" s="894"/>
      <c r="E158" s="894"/>
      <c r="F158" s="894"/>
      <c r="G158" s="894"/>
      <c r="H158" s="15" t="s">
        <v>14</v>
      </c>
      <c r="I158" s="15" t="s">
        <v>15</v>
      </c>
      <c r="J158" s="15" t="s">
        <v>16</v>
      </c>
      <c r="K158" s="15" t="s">
        <v>17</v>
      </c>
      <c r="L158" s="15" t="s">
        <v>18</v>
      </c>
      <c r="M158" s="15" t="s">
        <v>19</v>
      </c>
      <c r="N158" s="15" t="s">
        <v>20</v>
      </c>
      <c r="O158" s="89" t="s">
        <v>21</v>
      </c>
    </row>
    <row r="159" spans="1:15" s="4" customFormat="1" ht="15.75">
      <c r="A159" s="940"/>
      <c r="B159" s="941"/>
      <c r="C159" s="941"/>
      <c r="D159" s="941"/>
      <c r="E159" s="941"/>
      <c r="F159" s="941"/>
      <c r="G159" s="941"/>
      <c r="H159" s="941"/>
      <c r="I159" s="941"/>
      <c r="J159" s="941"/>
      <c r="K159" s="941"/>
      <c r="L159" s="941"/>
      <c r="M159" s="941"/>
      <c r="N159" s="941"/>
      <c r="O159" s="942"/>
    </row>
    <row r="160" spans="1:15" s="4" customFormat="1" ht="16.5" thickBot="1">
      <c r="A160" s="889" t="s">
        <v>23</v>
      </c>
      <c r="B160" s="890"/>
      <c r="C160" s="890"/>
      <c r="D160" s="890"/>
      <c r="E160" s="890"/>
      <c r="F160" s="890"/>
      <c r="G160" s="890"/>
      <c r="H160" s="890"/>
      <c r="I160" s="890"/>
      <c r="J160" s="890"/>
      <c r="K160" s="890"/>
      <c r="L160" s="890"/>
      <c r="M160" s="890"/>
      <c r="N160" s="890"/>
      <c r="O160" s="891"/>
    </row>
    <row r="161" spans="1:15" s="4" customFormat="1" ht="15.75">
      <c r="A161" s="16">
        <v>43</v>
      </c>
      <c r="B161" s="1079" t="s">
        <v>271</v>
      </c>
      <c r="C161" s="1079">
        <v>100</v>
      </c>
      <c r="D161" s="21">
        <v>1.41</v>
      </c>
      <c r="E161" s="19">
        <v>0</v>
      </c>
      <c r="F161" s="19">
        <v>8.65</v>
      </c>
      <c r="G161" s="19">
        <v>85.9</v>
      </c>
      <c r="H161" s="19">
        <v>0.02</v>
      </c>
      <c r="I161" s="19">
        <v>34.950000000000003</v>
      </c>
      <c r="J161" s="19">
        <v>0</v>
      </c>
      <c r="K161" s="19">
        <v>0</v>
      </c>
      <c r="L161" s="19">
        <v>44.67</v>
      </c>
      <c r="M161" s="19">
        <v>24.71</v>
      </c>
      <c r="N161" s="19">
        <v>13.16</v>
      </c>
      <c r="O161" s="20">
        <v>0.54</v>
      </c>
    </row>
    <row r="162" spans="1:15" s="4" customFormat="1" ht="15.75">
      <c r="A162" s="66">
        <v>202</v>
      </c>
      <c r="B162" s="1080" t="s">
        <v>247</v>
      </c>
      <c r="C162" s="1080">
        <v>250</v>
      </c>
      <c r="D162" s="70">
        <v>2.1</v>
      </c>
      <c r="E162" s="24">
        <v>7.48</v>
      </c>
      <c r="F162" s="24">
        <v>11.69</v>
      </c>
      <c r="G162" s="24">
        <v>122.96</v>
      </c>
      <c r="H162" s="24">
        <v>0.14000000000000001</v>
      </c>
      <c r="I162" s="24">
        <v>8.5</v>
      </c>
      <c r="J162" s="24">
        <v>0</v>
      </c>
      <c r="K162" s="24">
        <v>0</v>
      </c>
      <c r="L162" s="24">
        <v>32.14</v>
      </c>
      <c r="M162" s="24">
        <v>86.84</v>
      </c>
      <c r="N162" s="24">
        <v>53.78</v>
      </c>
      <c r="O162" s="69">
        <v>0.09</v>
      </c>
    </row>
    <row r="163" spans="1:15" s="10" customFormat="1">
      <c r="A163" s="1117">
        <v>312</v>
      </c>
      <c r="B163" s="1069" t="s">
        <v>255</v>
      </c>
      <c r="C163" s="1069">
        <v>200</v>
      </c>
      <c r="D163" s="41">
        <v>4.12</v>
      </c>
      <c r="E163" s="39">
        <v>6.4</v>
      </c>
      <c r="F163" s="39">
        <v>27.4</v>
      </c>
      <c r="G163" s="39">
        <v>184.8</v>
      </c>
      <c r="H163" s="39">
        <v>0.18</v>
      </c>
      <c r="I163" s="39">
        <v>24.4</v>
      </c>
      <c r="J163" s="39">
        <v>0</v>
      </c>
      <c r="K163" s="39">
        <v>0</v>
      </c>
      <c r="L163" s="39">
        <v>49.7</v>
      </c>
      <c r="M163" s="39">
        <v>0</v>
      </c>
      <c r="N163" s="39">
        <v>37.299999999999997</v>
      </c>
      <c r="O163" s="94">
        <v>149.30000000000001</v>
      </c>
    </row>
    <row r="164" spans="1:15" s="10" customFormat="1">
      <c r="A164" s="1117">
        <v>290</v>
      </c>
      <c r="B164" s="1069" t="s">
        <v>272</v>
      </c>
      <c r="C164" s="1069">
        <v>100</v>
      </c>
      <c r="D164" s="41">
        <v>12.75</v>
      </c>
      <c r="E164" s="39">
        <v>22.45</v>
      </c>
      <c r="F164" s="39">
        <v>1.4</v>
      </c>
      <c r="G164" s="39">
        <v>258.33999999999997</v>
      </c>
      <c r="H164" s="39">
        <v>0.05</v>
      </c>
      <c r="I164" s="39">
        <v>1.43</v>
      </c>
      <c r="J164" s="39">
        <v>0.16</v>
      </c>
      <c r="K164" s="39">
        <v>0.82</v>
      </c>
      <c r="L164" s="39">
        <v>45.24</v>
      </c>
      <c r="M164" s="39">
        <v>168.49</v>
      </c>
      <c r="N164" s="39">
        <v>20.02</v>
      </c>
      <c r="O164" s="94">
        <v>2.14</v>
      </c>
    </row>
    <row r="165" spans="1:15" s="6" customFormat="1" ht="15.75">
      <c r="A165" s="73">
        <v>240</v>
      </c>
      <c r="B165" s="1081" t="s">
        <v>28</v>
      </c>
      <c r="C165" s="1104">
        <v>200</v>
      </c>
      <c r="D165" s="77">
        <v>0.2</v>
      </c>
      <c r="E165" s="28">
        <v>0</v>
      </c>
      <c r="F165" s="28">
        <v>35.799999999999997</v>
      </c>
      <c r="G165" s="28">
        <v>142</v>
      </c>
      <c r="H165" s="28">
        <v>0.03</v>
      </c>
      <c r="I165" s="28">
        <v>3.6</v>
      </c>
      <c r="J165" s="28">
        <v>0.14000000000000001</v>
      </c>
      <c r="K165" s="28">
        <v>0.2</v>
      </c>
      <c r="L165" s="28">
        <v>21.5</v>
      </c>
      <c r="M165" s="28">
        <v>22.46</v>
      </c>
      <c r="N165" s="28">
        <v>12.6</v>
      </c>
      <c r="O165" s="76">
        <v>0.65</v>
      </c>
    </row>
    <row r="166" spans="1:15" s="6" customFormat="1" ht="16.5" thickBot="1">
      <c r="A166" s="1078">
        <v>13002</v>
      </c>
      <c r="B166" s="1082" t="s">
        <v>29</v>
      </c>
      <c r="C166" s="1082">
        <v>60</v>
      </c>
      <c r="D166" s="1094">
        <f>5.43/100*150</f>
        <v>8.1449999999999996</v>
      </c>
      <c r="E166" s="420">
        <f>1.86/100*150</f>
        <v>2.7900000000000005</v>
      </c>
      <c r="F166" s="420">
        <f>37.28/100*150</f>
        <v>55.92</v>
      </c>
      <c r="G166" s="420">
        <f>191.1/100*150</f>
        <v>286.64999999999998</v>
      </c>
      <c r="H166" s="420">
        <f>0.24/100*150</f>
        <v>0.36</v>
      </c>
      <c r="I166" s="106">
        <v>0</v>
      </c>
      <c r="J166" s="106">
        <v>0</v>
      </c>
      <c r="K166" s="420">
        <f>1.05/100*150</f>
        <v>1.5750000000000002</v>
      </c>
      <c r="L166" s="420">
        <f>103.67/100*150</f>
        <v>155.505</v>
      </c>
      <c r="M166" s="106">
        <v>0</v>
      </c>
      <c r="N166" s="420">
        <f>11.2/100*150</f>
        <v>16.799999999999997</v>
      </c>
      <c r="O166" s="457">
        <f>1.68/100*150</f>
        <v>2.52</v>
      </c>
    </row>
    <row r="167" spans="1:15" s="4" customFormat="1" ht="16.5" thickBot="1">
      <c r="A167" s="1155"/>
      <c r="B167" s="1105" t="s">
        <v>30</v>
      </c>
      <c r="C167" s="1157"/>
      <c r="D167" s="1168">
        <f t="shared" ref="D167:O167" si="19">SUM(D161:D166)</f>
        <v>28.724999999999998</v>
      </c>
      <c r="E167" s="1168">
        <f t="shared" si="19"/>
        <v>39.119999999999997</v>
      </c>
      <c r="F167" s="1168">
        <f t="shared" si="19"/>
        <v>140.86000000000001</v>
      </c>
      <c r="G167" s="1168">
        <f t="shared" si="19"/>
        <v>1080.6500000000001</v>
      </c>
      <c r="H167" s="1168">
        <f t="shared" si="19"/>
        <v>0.77999999999999992</v>
      </c>
      <c r="I167" s="1168">
        <f t="shared" si="19"/>
        <v>72.88</v>
      </c>
      <c r="J167" s="1168">
        <f t="shared" si="19"/>
        <v>0.30000000000000004</v>
      </c>
      <c r="K167" s="1168">
        <f t="shared" si="19"/>
        <v>2.5950000000000002</v>
      </c>
      <c r="L167" s="1168">
        <f t="shared" si="19"/>
        <v>348.755</v>
      </c>
      <c r="M167" s="1168">
        <f t="shared" si="19"/>
        <v>302.5</v>
      </c>
      <c r="N167" s="1168">
        <f t="shared" si="19"/>
        <v>153.65999999999997</v>
      </c>
      <c r="O167" s="1168">
        <f t="shared" si="19"/>
        <v>155.24</v>
      </c>
    </row>
    <row r="168" spans="1:15" s="4" customFormat="1" ht="16.5" thickBot="1">
      <c r="A168" s="1155"/>
      <c r="B168" s="1105" t="s">
        <v>273</v>
      </c>
      <c r="C168" s="1169"/>
      <c r="D168" s="184">
        <f>D154+D167</f>
        <v>45.954999999999998</v>
      </c>
      <c r="E168" s="184">
        <f t="shared" ref="E168:O168" si="20">E154+E167</f>
        <v>74.990000000000009</v>
      </c>
      <c r="F168" s="184">
        <f t="shared" si="20"/>
        <v>267.35000000000002</v>
      </c>
      <c r="G168" s="184">
        <f t="shared" si="20"/>
        <v>1999.97</v>
      </c>
      <c r="H168" s="184">
        <f t="shared" si="20"/>
        <v>0.97</v>
      </c>
      <c r="I168" s="184">
        <f t="shared" si="20"/>
        <v>75.649999999999991</v>
      </c>
      <c r="J168" s="184">
        <f t="shared" si="20"/>
        <v>0.30000000000000004</v>
      </c>
      <c r="K168" s="184">
        <f t="shared" si="20"/>
        <v>2.5950000000000002</v>
      </c>
      <c r="L168" s="184">
        <f t="shared" si="20"/>
        <v>575.68499999999995</v>
      </c>
      <c r="M168" s="184">
        <f t="shared" si="20"/>
        <v>302.5</v>
      </c>
      <c r="N168" s="184">
        <f t="shared" si="20"/>
        <v>153.65999999999997</v>
      </c>
      <c r="O168" s="184">
        <f t="shared" si="20"/>
        <v>158.07000000000002</v>
      </c>
    </row>
    <row r="169" spans="1:15" s="4" customFormat="1" ht="15.75">
      <c r="A169" s="84"/>
      <c r="B169" s="85"/>
      <c r="C169" s="86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</row>
    <row r="170" spans="1:15" s="4" customFormat="1" ht="15.75">
      <c r="A170" s="84"/>
      <c r="B170" s="85"/>
      <c r="C170" s="86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</row>
    <row r="171" spans="1:15" s="4" customFormat="1" ht="15.75">
      <c r="A171" s="84"/>
      <c r="B171" s="85"/>
      <c r="C171" s="85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</row>
    <row r="172" spans="1:15" s="6" customFormat="1" ht="15.75">
      <c r="A172" s="763"/>
      <c r="B172" s="194"/>
      <c r="C172" s="194"/>
      <c r="D172" s="764"/>
      <c r="E172" s="764"/>
      <c r="F172" s="764"/>
      <c r="G172" s="764"/>
      <c r="H172" s="764"/>
      <c r="I172" s="764"/>
      <c r="J172" s="764"/>
      <c r="K172" s="764"/>
      <c r="L172" s="764"/>
      <c r="M172" s="764"/>
      <c r="N172" s="764"/>
      <c r="O172" s="764"/>
    </row>
    <row r="173" spans="1:15" s="117" customFormat="1"/>
    <row r="174" spans="1:15" s="117" customFormat="1"/>
    <row r="175" spans="1:15" ht="15.75">
      <c r="A175" s="895" t="s">
        <v>6</v>
      </c>
      <c r="B175" s="900" t="s">
        <v>31</v>
      </c>
      <c r="C175" s="882" t="s">
        <v>7</v>
      </c>
      <c r="D175" s="882" t="s">
        <v>8</v>
      </c>
      <c r="E175" s="882" t="s">
        <v>9</v>
      </c>
      <c r="F175" s="882" t="s">
        <v>10</v>
      </c>
      <c r="G175" s="882" t="s">
        <v>11</v>
      </c>
      <c r="H175" s="882" t="s">
        <v>12</v>
      </c>
      <c r="I175" s="882"/>
      <c r="J175" s="882"/>
      <c r="K175" s="882"/>
      <c r="L175" s="882" t="s">
        <v>13</v>
      </c>
      <c r="M175" s="882"/>
      <c r="N175" s="882"/>
      <c r="O175" s="883"/>
    </row>
    <row r="176" spans="1:15" ht="15.75">
      <c r="A176" s="965"/>
      <c r="B176" s="964"/>
      <c r="C176" s="944"/>
      <c r="D176" s="944"/>
      <c r="E176" s="944"/>
      <c r="F176" s="944"/>
      <c r="G176" s="944"/>
      <c r="H176" s="185"/>
      <c r="I176" s="185"/>
      <c r="J176" s="185"/>
      <c r="K176" s="185"/>
      <c r="L176" s="185"/>
      <c r="M176" s="185"/>
      <c r="N176" s="185"/>
      <c r="O176" s="189"/>
    </row>
    <row r="177" spans="1:44" ht="15.75">
      <c r="A177" s="899"/>
      <c r="B177" s="904"/>
      <c r="C177" s="894"/>
      <c r="D177" s="894"/>
      <c r="E177" s="894"/>
      <c r="F177" s="894"/>
      <c r="G177" s="894"/>
      <c r="H177" s="15" t="s">
        <v>14</v>
      </c>
      <c r="I177" s="15" t="s">
        <v>15</v>
      </c>
      <c r="J177" s="15" t="s">
        <v>244</v>
      </c>
      <c r="K177" s="15" t="s">
        <v>17</v>
      </c>
      <c r="L177" s="15" t="s">
        <v>18</v>
      </c>
      <c r="M177" s="15" t="s">
        <v>19</v>
      </c>
      <c r="N177" s="15" t="s">
        <v>20</v>
      </c>
      <c r="O177" s="89" t="s">
        <v>21</v>
      </c>
    </row>
    <row r="178" spans="1:44" ht="15.75">
      <c r="A178" s="905" t="s">
        <v>274</v>
      </c>
      <c r="B178" s="906"/>
      <c r="C178" s="906"/>
      <c r="D178" s="906"/>
      <c r="E178" s="906"/>
      <c r="F178" s="906"/>
      <c r="G178" s="906"/>
      <c r="H178" s="906"/>
      <c r="I178" s="906"/>
      <c r="J178" s="906"/>
      <c r="K178" s="906"/>
      <c r="L178" s="906"/>
      <c r="M178" s="906"/>
      <c r="N178" s="906"/>
      <c r="O178" s="907"/>
    </row>
    <row r="179" spans="1:44" ht="16.5" thickBot="1">
      <c r="A179" s="908" t="s">
        <v>234</v>
      </c>
      <c r="B179" s="909"/>
      <c r="C179" s="909"/>
      <c r="D179" s="909"/>
      <c r="E179" s="909"/>
      <c r="F179" s="909"/>
      <c r="G179" s="909"/>
      <c r="H179" s="909"/>
      <c r="I179" s="909"/>
      <c r="J179" s="909"/>
      <c r="K179" s="909"/>
      <c r="L179" s="909"/>
      <c r="M179" s="909"/>
      <c r="N179" s="909"/>
      <c r="O179" s="910"/>
    </row>
    <row r="180" spans="1:44" s="10" customFormat="1">
      <c r="A180" s="1088">
        <v>331</v>
      </c>
      <c r="B180" s="1091" t="s">
        <v>222</v>
      </c>
      <c r="C180" s="1111">
        <v>100</v>
      </c>
      <c r="D180" s="172">
        <v>9.1</v>
      </c>
      <c r="E180" s="170">
        <v>23</v>
      </c>
      <c r="F180" s="170">
        <v>18.5</v>
      </c>
      <c r="G180" s="170">
        <v>315</v>
      </c>
      <c r="H180" s="170">
        <v>0.3</v>
      </c>
      <c r="I180" s="170">
        <v>21</v>
      </c>
      <c r="J180" s="170">
        <v>0</v>
      </c>
      <c r="K180" s="170">
        <v>0</v>
      </c>
      <c r="L180" s="170">
        <v>9</v>
      </c>
      <c r="M180" s="170">
        <v>0</v>
      </c>
      <c r="N180" s="170">
        <v>0</v>
      </c>
      <c r="O180" s="178">
        <v>20.2</v>
      </c>
    </row>
    <row r="181" spans="1:44" s="12" customFormat="1" ht="15.75" thickBot="1">
      <c r="A181" s="1098">
        <v>377</v>
      </c>
      <c r="B181" s="1122" t="s">
        <v>60</v>
      </c>
      <c r="C181" s="1071">
        <v>200</v>
      </c>
      <c r="D181" s="1099">
        <v>0.13</v>
      </c>
      <c r="E181" s="141">
        <v>0.02</v>
      </c>
      <c r="F181" s="141">
        <v>15.2</v>
      </c>
      <c r="G181" s="141">
        <v>62</v>
      </c>
      <c r="H181" s="141">
        <v>0</v>
      </c>
      <c r="I181" s="141">
        <v>2.83</v>
      </c>
      <c r="J181" s="141">
        <v>0</v>
      </c>
      <c r="K181" s="141">
        <v>0</v>
      </c>
      <c r="L181" s="141">
        <v>14.2</v>
      </c>
      <c r="M181" s="141">
        <v>0</v>
      </c>
      <c r="N181" s="141">
        <v>2.4</v>
      </c>
      <c r="O181" s="455">
        <v>0.36</v>
      </c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ht="15.75" thickBot="1">
      <c r="A182" s="1106"/>
      <c r="B182" s="1106" t="s">
        <v>238</v>
      </c>
      <c r="C182" s="1171"/>
      <c r="D182" s="1115">
        <f t="shared" ref="D182:O182" si="21">SUM(D180:D181)</f>
        <v>9.23</v>
      </c>
      <c r="E182" s="1115">
        <f t="shared" si="21"/>
        <v>23.02</v>
      </c>
      <c r="F182" s="1115">
        <f t="shared" si="21"/>
        <v>33.700000000000003</v>
      </c>
      <c r="G182" s="1115">
        <f t="shared" si="21"/>
        <v>377</v>
      </c>
      <c r="H182" s="1115">
        <f t="shared" si="21"/>
        <v>0.3</v>
      </c>
      <c r="I182" s="1115">
        <f t="shared" si="21"/>
        <v>23.83</v>
      </c>
      <c r="J182" s="1115">
        <f t="shared" si="21"/>
        <v>0</v>
      </c>
      <c r="K182" s="1115">
        <f t="shared" si="21"/>
        <v>0</v>
      </c>
      <c r="L182" s="1115">
        <f t="shared" si="21"/>
        <v>23.2</v>
      </c>
      <c r="M182" s="1115">
        <f t="shared" si="21"/>
        <v>0</v>
      </c>
      <c r="N182" s="1115">
        <f t="shared" si="21"/>
        <v>2.4</v>
      </c>
      <c r="O182" s="1115">
        <f t="shared" si="21"/>
        <v>20.56</v>
      </c>
    </row>
    <row r="183" spans="1:44">
      <c r="A183" s="14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8"/>
    </row>
    <row r="184" spans="1:44">
      <c r="A184" s="14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8"/>
    </row>
    <row r="185" spans="1:44" ht="15.75">
      <c r="A185" s="934"/>
      <c r="B185" s="935"/>
      <c r="C185" s="935"/>
      <c r="D185" s="935"/>
      <c r="E185" s="935"/>
      <c r="F185" s="935"/>
      <c r="G185" s="935"/>
      <c r="H185" s="935"/>
      <c r="I185" s="935"/>
      <c r="J185" s="935"/>
      <c r="K185" s="935"/>
      <c r="L185" s="935"/>
      <c r="M185" s="935"/>
      <c r="N185" s="935"/>
      <c r="O185" s="936"/>
    </row>
    <row r="186" spans="1:44" ht="15.75">
      <c r="A186" s="895" t="s">
        <v>6</v>
      </c>
      <c r="B186" s="900" t="s">
        <v>31</v>
      </c>
      <c r="C186" s="882" t="s">
        <v>7</v>
      </c>
      <c r="D186" s="882" t="s">
        <v>8</v>
      </c>
      <c r="E186" s="882" t="s">
        <v>9</v>
      </c>
      <c r="F186" s="882" t="s">
        <v>10</v>
      </c>
      <c r="G186" s="882" t="s">
        <v>11</v>
      </c>
      <c r="H186" s="882" t="s">
        <v>12</v>
      </c>
      <c r="I186" s="882"/>
      <c r="J186" s="882"/>
      <c r="K186" s="882"/>
      <c r="L186" s="882" t="s">
        <v>13</v>
      </c>
      <c r="M186" s="882"/>
      <c r="N186" s="882"/>
      <c r="O186" s="883"/>
    </row>
    <row r="187" spans="1:44" ht="15.75">
      <c r="A187" s="899"/>
      <c r="B187" s="904"/>
      <c r="C187" s="894"/>
      <c r="D187" s="894"/>
      <c r="E187" s="894"/>
      <c r="F187" s="894"/>
      <c r="G187" s="894"/>
      <c r="H187" s="15" t="s">
        <v>14</v>
      </c>
      <c r="I187" s="15" t="s">
        <v>15</v>
      </c>
      <c r="J187" s="15" t="s">
        <v>16</v>
      </c>
      <c r="K187" s="15" t="s">
        <v>17</v>
      </c>
      <c r="L187" s="15" t="s">
        <v>18</v>
      </c>
      <c r="M187" s="15" t="s">
        <v>19</v>
      </c>
      <c r="N187" s="15" t="s">
        <v>20</v>
      </c>
      <c r="O187" s="89" t="s">
        <v>21</v>
      </c>
    </row>
    <row r="188" spans="1:44" ht="15.75">
      <c r="A188" s="940"/>
      <c r="B188" s="941"/>
      <c r="C188" s="941"/>
      <c r="D188" s="941"/>
      <c r="E188" s="941"/>
      <c r="F188" s="941"/>
      <c r="G188" s="941"/>
      <c r="H188" s="941"/>
      <c r="I188" s="941"/>
      <c r="J188" s="941"/>
      <c r="K188" s="941"/>
      <c r="L188" s="941"/>
      <c r="M188" s="941"/>
      <c r="N188" s="941"/>
      <c r="O188" s="942"/>
    </row>
    <row r="189" spans="1:44" ht="16.5" thickBot="1">
      <c r="A189" s="889" t="s">
        <v>23</v>
      </c>
      <c r="B189" s="890"/>
      <c r="C189" s="890"/>
      <c r="D189" s="890"/>
      <c r="E189" s="890"/>
      <c r="F189" s="890"/>
      <c r="G189" s="890"/>
      <c r="H189" s="890"/>
      <c r="I189" s="890"/>
      <c r="J189" s="890"/>
      <c r="K189" s="890"/>
      <c r="L189" s="890"/>
      <c r="M189" s="890"/>
      <c r="N189" s="890"/>
      <c r="O189" s="891"/>
    </row>
    <row r="190" spans="1:44" s="4" customFormat="1" ht="15.75">
      <c r="A190" s="16">
        <v>33</v>
      </c>
      <c r="B190" s="1084" t="s">
        <v>33</v>
      </c>
      <c r="C190" s="1079">
        <v>100</v>
      </c>
      <c r="D190" s="21">
        <v>1.43</v>
      </c>
      <c r="E190" s="19">
        <v>6.09</v>
      </c>
      <c r="F190" s="19">
        <v>8.36</v>
      </c>
      <c r="G190" s="19">
        <v>93.9</v>
      </c>
      <c r="H190" s="19">
        <v>0.02</v>
      </c>
      <c r="I190" s="19">
        <v>9.5</v>
      </c>
      <c r="J190" s="19">
        <v>0</v>
      </c>
      <c r="K190" s="19">
        <v>0</v>
      </c>
      <c r="L190" s="19">
        <v>35.15</v>
      </c>
      <c r="M190" s="19">
        <v>40.97</v>
      </c>
      <c r="N190" s="19">
        <v>20.9</v>
      </c>
      <c r="O190" s="20">
        <v>1.33</v>
      </c>
    </row>
    <row r="191" spans="1:44" s="4" customFormat="1" ht="15.75">
      <c r="A191" s="66">
        <v>206</v>
      </c>
      <c r="B191" s="1085" t="s">
        <v>215</v>
      </c>
      <c r="C191" s="1080">
        <v>250</v>
      </c>
      <c r="D191" s="70">
        <v>5.49</v>
      </c>
      <c r="E191" s="24">
        <v>5.28</v>
      </c>
      <c r="F191" s="24">
        <v>16.329999999999998</v>
      </c>
      <c r="G191" s="24">
        <v>134.75</v>
      </c>
      <c r="H191" s="24">
        <v>0.23</v>
      </c>
      <c r="I191" s="24">
        <v>5.81</v>
      </c>
      <c r="J191" s="24">
        <v>0</v>
      </c>
      <c r="K191" s="24">
        <v>0</v>
      </c>
      <c r="L191" s="24">
        <v>38.08</v>
      </c>
      <c r="M191" s="24">
        <v>87.18</v>
      </c>
      <c r="N191" s="24">
        <v>35.299999999999997</v>
      </c>
      <c r="O191" s="69">
        <v>2.0299999999999998</v>
      </c>
    </row>
    <row r="192" spans="1:44" s="4" customFormat="1" ht="15.75">
      <c r="A192" s="66">
        <v>389</v>
      </c>
      <c r="B192" s="1085" t="s">
        <v>69</v>
      </c>
      <c r="C192" s="1080">
        <v>120</v>
      </c>
      <c r="D192" s="70">
        <v>10.050000000000001</v>
      </c>
      <c r="E192" s="24">
        <v>5.45</v>
      </c>
      <c r="F192" s="24">
        <v>3.86</v>
      </c>
      <c r="G192" s="24">
        <v>141</v>
      </c>
      <c r="H192" s="24">
        <v>0.109090909090909</v>
      </c>
      <c r="I192" s="24">
        <v>0.45</v>
      </c>
      <c r="J192" s="24">
        <v>84</v>
      </c>
      <c r="K192" s="24">
        <v>0</v>
      </c>
      <c r="L192" s="24">
        <v>55.5</v>
      </c>
      <c r="M192" s="24">
        <v>257.55</v>
      </c>
      <c r="N192" s="24">
        <v>34.35</v>
      </c>
      <c r="O192" s="69">
        <v>1.31</v>
      </c>
    </row>
    <row r="193" spans="1:44" s="4" customFormat="1" ht="15.75">
      <c r="A193" s="66">
        <v>304</v>
      </c>
      <c r="B193" s="1085" t="s">
        <v>70</v>
      </c>
      <c r="C193" s="1080">
        <v>100</v>
      </c>
      <c r="D193" s="70">
        <v>5.82</v>
      </c>
      <c r="E193" s="24">
        <v>9.74</v>
      </c>
      <c r="F193" s="24">
        <v>50</v>
      </c>
      <c r="G193" s="24">
        <v>298.47000000000003</v>
      </c>
      <c r="H193" s="24">
        <v>0.39</v>
      </c>
      <c r="I193" s="24">
        <v>0</v>
      </c>
      <c r="J193" s="24">
        <v>0.09</v>
      </c>
      <c r="K193" s="24">
        <v>1</v>
      </c>
      <c r="L193" s="24">
        <v>93.84</v>
      </c>
      <c r="M193" s="24">
        <v>261.39</v>
      </c>
      <c r="N193" s="24">
        <v>76.81</v>
      </c>
      <c r="O193" s="69">
        <v>2.39</v>
      </c>
    </row>
    <row r="194" spans="1:44" s="10" customFormat="1">
      <c r="A194" s="1117">
        <v>648</v>
      </c>
      <c r="B194" s="1159" t="s">
        <v>57</v>
      </c>
      <c r="C194" s="1069">
        <v>200</v>
      </c>
      <c r="D194" s="44">
        <v>0.31</v>
      </c>
      <c r="E194" s="42">
        <v>0</v>
      </c>
      <c r="F194" s="42">
        <v>39.4</v>
      </c>
      <c r="G194" s="42">
        <v>160</v>
      </c>
      <c r="H194" s="42">
        <v>1.2E-2</v>
      </c>
      <c r="I194" s="42">
        <v>2.4</v>
      </c>
      <c r="J194" s="42">
        <v>0</v>
      </c>
      <c r="K194" s="42">
        <v>0</v>
      </c>
      <c r="L194" s="42">
        <v>22.46</v>
      </c>
      <c r="M194" s="42">
        <v>0</v>
      </c>
      <c r="N194" s="42">
        <v>5.58</v>
      </c>
      <c r="O194" s="94">
        <v>0.19</v>
      </c>
    </row>
    <row r="195" spans="1:44" s="6" customFormat="1" ht="16.5" thickBot="1">
      <c r="A195" s="1078">
        <v>13002</v>
      </c>
      <c r="B195" s="1087" t="s">
        <v>29</v>
      </c>
      <c r="C195" s="1082">
        <v>60</v>
      </c>
      <c r="D195" s="1094">
        <f>5.43/100*150</f>
        <v>8.1449999999999996</v>
      </c>
      <c r="E195" s="420">
        <f>1.86/100*150</f>
        <v>2.7900000000000005</v>
      </c>
      <c r="F195" s="420">
        <f>37.28/100*150</f>
        <v>55.92</v>
      </c>
      <c r="G195" s="420">
        <f>191.1/100*150</f>
        <v>286.64999999999998</v>
      </c>
      <c r="H195" s="420">
        <f>0.24/100*150</f>
        <v>0.36</v>
      </c>
      <c r="I195" s="106">
        <v>0</v>
      </c>
      <c r="J195" s="106">
        <v>0</v>
      </c>
      <c r="K195" s="420">
        <f>1.05/100*150</f>
        <v>1.5750000000000002</v>
      </c>
      <c r="L195" s="420">
        <f>103.67/100*150</f>
        <v>155.505</v>
      </c>
      <c r="M195" s="106">
        <v>0</v>
      </c>
      <c r="N195" s="420">
        <f>11.2/100*150</f>
        <v>16.799999999999997</v>
      </c>
      <c r="O195" s="457">
        <v>2.52</v>
      </c>
    </row>
    <row r="196" spans="1:44" s="4" customFormat="1" ht="16.5" thickBot="1">
      <c r="A196" s="1156"/>
      <c r="B196" s="1157" t="s">
        <v>30</v>
      </c>
      <c r="C196" s="1157"/>
      <c r="D196" s="1168">
        <f t="shared" ref="D196:O196" si="22">SUM(D190:D195)</f>
        <v>31.244999999999997</v>
      </c>
      <c r="E196" s="1168">
        <f t="shared" si="22"/>
        <v>29.35</v>
      </c>
      <c r="F196" s="1168">
        <f t="shared" si="22"/>
        <v>173.87</v>
      </c>
      <c r="G196" s="1168">
        <f t="shared" si="22"/>
        <v>1114.77</v>
      </c>
      <c r="H196" s="1168">
        <f t="shared" si="22"/>
        <v>1.1210909090909089</v>
      </c>
      <c r="I196" s="1168">
        <f t="shared" si="22"/>
        <v>18.159999999999997</v>
      </c>
      <c r="J196" s="1168">
        <f t="shared" si="22"/>
        <v>84.09</v>
      </c>
      <c r="K196" s="1168">
        <f t="shared" si="22"/>
        <v>2.5750000000000002</v>
      </c>
      <c r="L196" s="1168">
        <f t="shared" si="22"/>
        <v>400.53499999999997</v>
      </c>
      <c r="M196" s="1168">
        <f t="shared" si="22"/>
        <v>647.09</v>
      </c>
      <c r="N196" s="1168">
        <f t="shared" si="22"/>
        <v>189.74</v>
      </c>
      <c r="O196" s="1168">
        <f t="shared" si="22"/>
        <v>9.7700000000000014</v>
      </c>
    </row>
    <row r="197" spans="1:44" ht="15.75">
      <c r="A197" s="1101"/>
      <c r="B197" s="1158" t="s">
        <v>251</v>
      </c>
      <c r="C197" s="1106"/>
      <c r="D197" s="193">
        <f>D182+D196</f>
        <v>40.474999999999994</v>
      </c>
      <c r="E197" s="193">
        <f t="shared" ref="E197:O197" si="23">E182+E196</f>
        <v>52.370000000000005</v>
      </c>
      <c r="F197" s="193">
        <f t="shared" si="23"/>
        <v>207.57</v>
      </c>
      <c r="G197" s="193">
        <f t="shared" si="23"/>
        <v>1491.77</v>
      </c>
      <c r="H197" s="193">
        <f t="shared" si="23"/>
        <v>1.421090909090909</v>
      </c>
      <c r="I197" s="193">
        <f t="shared" si="23"/>
        <v>41.989999999999995</v>
      </c>
      <c r="J197" s="193">
        <f t="shared" si="23"/>
        <v>84.09</v>
      </c>
      <c r="K197" s="193">
        <f t="shared" si="23"/>
        <v>2.5750000000000002</v>
      </c>
      <c r="L197" s="193">
        <f t="shared" si="23"/>
        <v>423.73499999999996</v>
      </c>
      <c r="M197" s="193">
        <f t="shared" si="23"/>
        <v>647.09</v>
      </c>
      <c r="N197" s="193">
        <f t="shared" si="23"/>
        <v>192.14000000000001</v>
      </c>
      <c r="O197" s="193">
        <f t="shared" si="23"/>
        <v>30.33</v>
      </c>
    </row>
    <row r="198" spans="1:44" ht="15.75">
      <c r="A198" s="8"/>
      <c r="B198" s="194"/>
      <c r="C198" s="9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4" ht="15.75">
      <c r="A199" s="8"/>
      <c r="B199" s="194"/>
      <c r="C199" s="9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4" s="117" customFormat="1" ht="15.75" thickBot="1"/>
    <row r="201" spans="1:44" ht="15.75">
      <c r="A201" s="895" t="s">
        <v>6</v>
      </c>
      <c r="B201" s="900" t="s">
        <v>31</v>
      </c>
      <c r="C201" s="882" t="s">
        <v>7</v>
      </c>
      <c r="D201" s="882" t="s">
        <v>8</v>
      </c>
      <c r="E201" s="882" t="s">
        <v>9</v>
      </c>
      <c r="F201" s="882" t="s">
        <v>10</v>
      </c>
      <c r="G201" s="882" t="s">
        <v>11</v>
      </c>
      <c r="H201" s="882" t="s">
        <v>12</v>
      </c>
      <c r="I201" s="882"/>
      <c r="J201" s="882"/>
      <c r="K201" s="882"/>
      <c r="L201" s="882" t="s">
        <v>13</v>
      </c>
      <c r="M201" s="882"/>
      <c r="N201" s="882"/>
      <c r="O201" s="883"/>
    </row>
    <row r="202" spans="1:44" ht="15.75">
      <c r="A202" s="899"/>
      <c r="B202" s="904"/>
      <c r="C202" s="894"/>
      <c r="D202" s="894"/>
      <c r="E202" s="894"/>
      <c r="F202" s="894"/>
      <c r="G202" s="894"/>
      <c r="H202" s="15" t="s">
        <v>14</v>
      </c>
      <c r="I202" s="15" t="s">
        <v>15</v>
      </c>
      <c r="J202" s="15" t="s">
        <v>244</v>
      </c>
      <c r="K202" s="15" t="s">
        <v>17</v>
      </c>
      <c r="L202" s="15" t="s">
        <v>18</v>
      </c>
      <c r="M202" s="15" t="s">
        <v>19</v>
      </c>
      <c r="N202" s="15" t="s">
        <v>20</v>
      </c>
      <c r="O202" s="89" t="s">
        <v>21</v>
      </c>
    </row>
    <row r="203" spans="1:44" ht="15.75">
      <c r="A203" s="905" t="s">
        <v>275</v>
      </c>
      <c r="B203" s="906"/>
      <c r="C203" s="906"/>
      <c r="D203" s="906"/>
      <c r="E203" s="906"/>
      <c r="F203" s="906"/>
      <c r="G203" s="906"/>
      <c r="H203" s="906"/>
      <c r="I203" s="906"/>
      <c r="J203" s="906"/>
      <c r="K203" s="906"/>
      <c r="L203" s="906"/>
      <c r="M203" s="906"/>
      <c r="N203" s="906"/>
      <c r="O203" s="907"/>
    </row>
    <row r="204" spans="1:44" ht="16.5" thickBot="1">
      <c r="A204" s="908" t="s">
        <v>234</v>
      </c>
      <c r="B204" s="909"/>
      <c r="C204" s="909"/>
      <c r="D204" s="909"/>
      <c r="E204" s="909"/>
      <c r="F204" s="909"/>
      <c r="G204" s="909"/>
      <c r="H204" s="909"/>
      <c r="I204" s="909"/>
      <c r="J204" s="909"/>
      <c r="K204" s="909"/>
      <c r="L204" s="909"/>
      <c r="M204" s="909"/>
      <c r="N204" s="909"/>
      <c r="O204" s="910"/>
    </row>
    <row r="205" spans="1:44" s="12" customFormat="1">
      <c r="A205" s="1111">
        <v>442</v>
      </c>
      <c r="B205" s="1091" t="s">
        <v>253</v>
      </c>
      <c r="C205" s="1089">
        <v>150</v>
      </c>
      <c r="D205" s="1154">
        <v>20.64</v>
      </c>
      <c r="E205" s="398">
        <v>24.95</v>
      </c>
      <c r="F205" s="398">
        <v>3.05</v>
      </c>
      <c r="G205" s="398">
        <v>320.18</v>
      </c>
      <c r="H205" s="398">
        <v>0.12</v>
      </c>
      <c r="I205" s="398">
        <v>0.48</v>
      </c>
      <c r="J205" s="398">
        <v>0.32</v>
      </c>
      <c r="K205" s="398">
        <v>0</v>
      </c>
      <c r="L205" s="398">
        <v>396.3</v>
      </c>
      <c r="M205" s="398">
        <v>241.94</v>
      </c>
      <c r="N205" s="398">
        <v>21.03</v>
      </c>
      <c r="O205" s="451">
        <v>5.51</v>
      </c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s="6" customFormat="1" ht="15.75">
      <c r="A206" s="73">
        <v>382</v>
      </c>
      <c r="B206" s="1086" t="s">
        <v>51</v>
      </c>
      <c r="C206" s="1081">
        <v>200</v>
      </c>
      <c r="D206" s="77">
        <v>4</v>
      </c>
      <c r="E206" s="28">
        <v>3.54</v>
      </c>
      <c r="F206" s="28">
        <v>17.57</v>
      </c>
      <c r="G206" s="28">
        <v>118.6</v>
      </c>
      <c r="H206" s="28">
        <v>0.06</v>
      </c>
      <c r="I206" s="28">
        <v>1.58</v>
      </c>
      <c r="J206" s="28">
        <v>0</v>
      </c>
      <c r="K206" s="28">
        <v>0</v>
      </c>
      <c r="L206" s="28">
        <v>152.19999999999999</v>
      </c>
      <c r="M206" s="28">
        <v>0</v>
      </c>
      <c r="N206" s="28">
        <v>10.67</v>
      </c>
      <c r="O206" s="148">
        <v>0.48</v>
      </c>
    </row>
    <row r="207" spans="1:44" s="4" customFormat="1" ht="16.5" thickBot="1">
      <c r="A207" s="1112">
        <v>13002</v>
      </c>
      <c r="B207" s="1114" t="s">
        <v>29</v>
      </c>
      <c r="C207" s="1113">
        <v>70</v>
      </c>
      <c r="D207" s="1170">
        <f>7.76/100*70</f>
        <v>5.4320000000000004</v>
      </c>
      <c r="E207" s="155">
        <f>2.65/100*70</f>
        <v>1.855</v>
      </c>
      <c r="F207" s="155">
        <f>53.25/100*70</f>
        <v>37.274999999999999</v>
      </c>
      <c r="G207" s="155">
        <f>273/100*70</f>
        <v>191.1</v>
      </c>
      <c r="H207" s="155">
        <f>0.34/100*70</f>
        <v>0.23800000000000002</v>
      </c>
      <c r="I207" s="155">
        <v>0</v>
      </c>
      <c r="J207" s="155">
        <v>0</v>
      </c>
      <c r="K207" s="155">
        <f>1.5/100*70</f>
        <v>1.05</v>
      </c>
      <c r="L207" s="155">
        <f>148.1/100*70</f>
        <v>103.66999999999999</v>
      </c>
      <c r="M207" s="155">
        <v>0</v>
      </c>
      <c r="N207" s="155">
        <f>16/100*70</f>
        <v>11.200000000000001</v>
      </c>
      <c r="O207" s="164">
        <f>2.4/100*70</f>
        <v>1.68</v>
      </c>
    </row>
    <row r="208" spans="1:44" ht="15.75" thickBot="1">
      <c r="A208" s="1106"/>
      <c r="B208" s="1106" t="s">
        <v>238</v>
      </c>
      <c r="C208" s="1106"/>
      <c r="D208" s="1148">
        <f>SUM(D205:D207)</f>
        <v>30.072000000000003</v>
      </c>
      <c r="E208" s="1148">
        <f t="shared" ref="E208:O208" si="24">SUM(E205:E207)</f>
        <v>30.344999999999999</v>
      </c>
      <c r="F208" s="1148">
        <f t="shared" si="24"/>
        <v>57.894999999999996</v>
      </c>
      <c r="G208" s="1148">
        <f t="shared" si="24"/>
        <v>629.88</v>
      </c>
      <c r="H208" s="1148">
        <f t="shared" si="24"/>
        <v>0.41800000000000004</v>
      </c>
      <c r="I208" s="1148">
        <f t="shared" si="24"/>
        <v>2.06</v>
      </c>
      <c r="J208" s="1148">
        <f t="shared" si="24"/>
        <v>0.32</v>
      </c>
      <c r="K208" s="1148">
        <f t="shared" si="24"/>
        <v>1.05</v>
      </c>
      <c r="L208" s="1148">
        <f t="shared" si="24"/>
        <v>652.16999999999996</v>
      </c>
      <c r="M208" s="1148">
        <f t="shared" si="24"/>
        <v>241.94</v>
      </c>
      <c r="N208" s="1148">
        <f t="shared" si="24"/>
        <v>42.900000000000006</v>
      </c>
      <c r="O208" s="1148">
        <f t="shared" si="24"/>
        <v>7.67</v>
      </c>
    </row>
    <row r="209" spans="1:44">
      <c r="A209" s="14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8"/>
    </row>
    <row r="210" spans="1:44" s="117" customFormat="1">
      <c r="A210" s="181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87"/>
    </row>
    <row r="211" spans="1:44" ht="15.75">
      <c r="A211" s="934"/>
      <c r="B211" s="935"/>
      <c r="C211" s="935"/>
      <c r="D211" s="935"/>
      <c r="E211" s="935"/>
      <c r="F211" s="935"/>
      <c r="G211" s="935"/>
      <c r="H211" s="935"/>
      <c r="I211" s="935"/>
      <c r="J211" s="935"/>
      <c r="K211" s="935"/>
      <c r="L211" s="935"/>
      <c r="M211" s="935"/>
      <c r="N211" s="935"/>
      <c r="O211" s="936"/>
    </row>
    <row r="212" spans="1:44" ht="15.75">
      <c r="A212" s="895" t="s">
        <v>6</v>
      </c>
      <c r="B212" s="900" t="s">
        <v>31</v>
      </c>
      <c r="C212" s="882" t="s">
        <v>7</v>
      </c>
      <c r="D212" s="882" t="s">
        <v>8</v>
      </c>
      <c r="E212" s="882" t="s">
        <v>9</v>
      </c>
      <c r="F212" s="882" t="s">
        <v>10</v>
      </c>
      <c r="G212" s="882" t="s">
        <v>11</v>
      </c>
      <c r="H212" s="882" t="s">
        <v>12</v>
      </c>
      <c r="I212" s="882"/>
      <c r="J212" s="882"/>
      <c r="K212" s="882"/>
      <c r="L212" s="882" t="s">
        <v>13</v>
      </c>
      <c r="M212" s="882"/>
      <c r="N212" s="882"/>
      <c r="O212" s="883"/>
    </row>
    <row r="213" spans="1:44" ht="15.75">
      <c r="A213" s="899"/>
      <c r="B213" s="904"/>
      <c r="C213" s="894"/>
      <c r="D213" s="894"/>
      <c r="E213" s="894"/>
      <c r="F213" s="894"/>
      <c r="G213" s="894"/>
      <c r="H213" s="15" t="s">
        <v>14</v>
      </c>
      <c r="I213" s="15" t="s">
        <v>15</v>
      </c>
      <c r="J213" s="15" t="s">
        <v>16</v>
      </c>
      <c r="K213" s="15" t="s">
        <v>17</v>
      </c>
      <c r="L213" s="15" t="s">
        <v>18</v>
      </c>
      <c r="M213" s="15" t="s">
        <v>19</v>
      </c>
      <c r="N213" s="15" t="s">
        <v>20</v>
      </c>
      <c r="O213" s="89" t="s">
        <v>21</v>
      </c>
    </row>
    <row r="214" spans="1:44" ht="15.75">
      <c r="A214" s="940"/>
      <c r="B214" s="941"/>
      <c r="C214" s="941"/>
      <c r="D214" s="941"/>
      <c r="E214" s="941"/>
      <c r="F214" s="941"/>
      <c r="G214" s="941"/>
      <c r="H214" s="941"/>
      <c r="I214" s="941"/>
      <c r="J214" s="941"/>
      <c r="K214" s="941"/>
      <c r="L214" s="941"/>
      <c r="M214" s="941"/>
      <c r="N214" s="941"/>
      <c r="O214" s="942"/>
    </row>
    <row r="215" spans="1:44" ht="16.5" thickBot="1">
      <c r="A215" s="889" t="s">
        <v>23</v>
      </c>
      <c r="B215" s="890"/>
      <c r="C215" s="890"/>
      <c r="D215" s="890"/>
      <c r="E215" s="890"/>
      <c r="F215" s="890"/>
      <c r="G215" s="890"/>
      <c r="H215" s="890"/>
      <c r="I215" s="890"/>
      <c r="J215" s="890"/>
      <c r="K215" s="890"/>
      <c r="L215" s="890"/>
      <c r="M215" s="890"/>
      <c r="N215" s="890"/>
      <c r="O215" s="891"/>
    </row>
    <row r="216" spans="1:44" s="4" customFormat="1" ht="15.75">
      <c r="A216" s="16">
        <v>5</v>
      </c>
      <c r="B216" s="1084" t="s">
        <v>260</v>
      </c>
      <c r="C216" s="1130">
        <v>40</v>
      </c>
      <c r="D216" s="21">
        <v>0.38500000000000001</v>
      </c>
      <c r="E216" s="19">
        <v>3.2000000000000001E-2</v>
      </c>
      <c r="F216" s="19">
        <v>5.6159999999999997</v>
      </c>
      <c r="G216" s="19">
        <v>22.891999999999999</v>
      </c>
      <c r="H216" s="19">
        <v>2.3E-2</v>
      </c>
      <c r="I216" s="19">
        <v>1.9</v>
      </c>
      <c r="J216" s="19">
        <v>0</v>
      </c>
      <c r="K216" s="19">
        <v>0</v>
      </c>
      <c r="L216" s="19">
        <v>10.35</v>
      </c>
      <c r="M216" s="19">
        <v>0</v>
      </c>
      <c r="N216" s="19">
        <v>0</v>
      </c>
      <c r="O216" s="20">
        <v>0.27500000000000002</v>
      </c>
    </row>
    <row r="217" spans="1:44" s="4" customFormat="1" ht="15.75">
      <c r="A217" s="66">
        <v>56</v>
      </c>
      <c r="B217" s="1085" t="s">
        <v>276</v>
      </c>
      <c r="C217" s="1080">
        <v>250</v>
      </c>
      <c r="D217" s="70">
        <v>7.19</v>
      </c>
      <c r="E217" s="24">
        <v>6.51</v>
      </c>
      <c r="F217" s="24">
        <v>23.55</v>
      </c>
      <c r="G217" s="24">
        <v>181.5</v>
      </c>
      <c r="H217" s="24">
        <v>0.11</v>
      </c>
      <c r="I217" s="24">
        <v>1.1399999999999999</v>
      </c>
      <c r="J217" s="24">
        <v>38.25</v>
      </c>
      <c r="K217" s="24">
        <v>0</v>
      </c>
      <c r="L217" s="24">
        <v>202.03</v>
      </c>
      <c r="M217" s="24">
        <v>171.48</v>
      </c>
      <c r="N217" s="24">
        <v>30.18</v>
      </c>
      <c r="O217" s="69">
        <v>0.64</v>
      </c>
    </row>
    <row r="218" spans="1:44" s="10" customFormat="1">
      <c r="A218" s="1117">
        <v>626</v>
      </c>
      <c r="B218" s="1122" t="s">
        <v>277</v>
      </c>
      <c r="C218" s="1069">
        <v>250</v>
      </c>
      <c r="D218" s="41">
        <v>18.27</v>
      </c>
      <c r="E218" s="39">
        <v>20.54</v>
      </c>
      <c r="F218" s="39">
        <v>28.74</v>
      </c>
      <c r="G218" s="39">
        <v>372.49</v>
      </c>
      <c r="H218" s="39">
        <v>0.24</v>
      </c>
      <c r="I218" s="39">
        <v>5.62</v>
      </c>
      <c r="J218" s="39">
        <v>0.04</v>
      </c>
      <c r="K218" s="39">
        <v>0</v>
      </c>
      <c r="L218" s="39">
        <v>33.200000000000003</v>
      </c>
      <c r="M218" s="39">
        <v>203.85</v>
      </c>
      <c r="N218" s="39">
        <v>63.26</v>
      </c>
      <c r="O218" s="94">
        <v>3.65</v>
      </c>
    </row>
    <row r="219" spans="1:44" s="12" customFormat="1">
      <c r="A219" s="1098">
        <v>398</v>
      </c>
      <c r="B219" s="1122" t="s">
        <v>278</v>
      </c>
      <c r="C219" s="1098">
        <v>200</v>
      </c>
      <c r="D219" s="1073">
        <v>0.34</v>
      </c>
      <c r="E219" s="12">
        <v>0.14000000000000001</v>
      </c>
      <c r="F219" s="12">
        <v>9.49</v>
      </c>
      <c r="G219" s="12">
        <v>40.67</v>
      </c>
      <c r="H219" s="12">
        <v>0.01</v>
      </c>
      <c r="I219" s="12">
        <v>50</v>
      </c>
      <c r="J219" s="12">
        <v>0</v>
      </c>
      <c r="K219" s="12">
        <v>0</v>
      </c>
      <c r="L219" s="12">
        <v>10.67</v>
      </c>
      <c r="M219" s="12">
        <v>0</v>
      </c>
      <c r="N219" s="12">
        <v>0</v>
      </c>
      <c r="O219" s="97">
        <v>0.31</v>
      </c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s="6" customFormat="1" ht="16.5" thickBot="1">
      <c r="A220" s="1078">
        <v>13002</v>
      </c>
      <c r="B220" s="1087" t="s">
        <v>29</v>
      </c>
      <c r="C220" s="1082">
        <v>60</v>
      </c>
      <c r="D220" s="1094">
        <f>5.43/100*150</f>
        <v>8.1449999999999996</v>
      </c>
      <c r="E220" s="420">
        <f>1.86/100*150</f>
        <v>2.7900000000000005</v>
      </c>
      <c r="F220" s="420">
        <f>37.28/100*150</f>
        <v>55.92</v>
      </c>
      <c r="G220" s="420">
        <f>191.1/100*150</f>
        <v>286.64999999999998</v>
      </c>
      <c r="H220" s="420">
        <f>0.24/100*150</f>
        <v>0.36</v>
      </c>
      <c r="I220" s="106">
        <v>0</v>
      </c>
      <c r="J220" s="106">
        <v>0</v>
      </c>
      <c r="K220" s="420">
        <f>1.05/100*150</f>
        <v>1.5750000000000002</v>
      </c>
      <c r="L220" s="420">
        <f>103.67/100*150</f>
        <v>155.505</v>
      </c>
      <c r="M220" s="106">
        <v>0</v>
      </c>
      <c r="N220" s="420">
        <f>11.2/100*150</f>
        <v>16.799999999999997</v>
      </c>
      <c r="O220" s="457">
        <f>1.68/100*150</f>
        <v>2.52</v>
      </c>
    </row>
    <row r="221" spans="1:44" s="4" customFormat="1" ht="16.5" thickBot="1">
      <c r="A221" s="1160"/>
      <c r="B221" s="1105" t="s">
        <v>30</v>
      </c>
      <c r="C221" s="1169"/>
      <c r="D221" s="1102">
        <f t="shared" ref="D221:O221" si="25">SUM(D216:D220)</f>
        <v>34.33</v>
      </c>
      <c r="E221" s="1102">
        <f t="shared" si="25"/>
        <v>30.012</v>
      </c>
      <c r="F221" s="1102">
        <f t="shared" si="25"/>
        <v>123.316</v>
      </c>
      <c r="G221" s="1102">
        <f t="shared" si="25"/>
        <v>904.202</v>
      </c>
      <c r="H221" s="1102">
        <f t="shared" si="25"/>
        <v>0.74299999999999999</v>
      </c>
      <c r="I221" s="1102">
        <f t="shared" si="25"/>
        <v>58.66</v>
      </c>
      <c r="J221" s="1102">
        <f t="shared" si="25"/>
        <v>38.29</v>
      </c>
      <c r="K221" s="1102">
        <f t="shared" si="25"/>
        <v>1.5750000000000002</v>
      </c>
      <c r="L221" s="1102">
        <f t="shared" si="25"/>
        <v>411.755</v>
      </c>
      <c r="M221" s="1102">
        <f t="shared" si="25"/>
        <v>375.33</v>
      </c>
      <c r="N221" s="1102">
        <f t="shared" si="25"/>
        <v>110.24</v>
      </c>
      <c r="O221" s="1102">
        <f t="shared" si="25"/>
        <v>7.3949999999999996</v>
      </c>
    </row>
    <row r="222" spans="1:44" ht="16.5" thickBot="1">
      <c r="A222" s="1161"/>
      <c r="B222" s="1162" t="s">
        <v>243</v>
      </c>
      <c r="C222" s="1157"/>
      <c r="D222" s="1184">
        <f>D208+D221</f>
        <v>64.402000000000001</v>
      </c>
      <c r="E222" s="1184">
        <f t="shared" ref="E222:O222" si="26">E208+E221</f>
        <v>60.356999999999999</v>
      </c>
      <c r="F222" s="1184">
        <f t="shared" si="26"/>
        <v>181.21100000000001</v>
      </c>
      <c r="G222" s="1184">
        <f t="shared" si="26"/>
        <v>1534.0819999999999</v>
      </c>
      <c r="H222" s="1184">
        <f t="shared" si="26"/>
        <v>1.161</v>
      </c>
      <c r="I222" s="1184">
        <f t="shared" si="26"/>
        <v>60.72</v>
      </c>
      <c r="J222" s="1184">
        <f t="shared" si="26"/>
        <v>38.61</v>
      </c>
      <c r="K222" s="1184">
        <f t="shared" si="26"/>
        <v>2.625</v>
      </c>
      <c r="L222" s="1184">
        <f t="shared" si="26"/>
        <v>1063.925</v>
      </c>
      <c r="M222" s="1184">
        <f t="shared" si="26"/>
        <v>617.27</v>
      </c>
      <c r="N222" s="1184">
        <f t="shared" si="26"/>
        <v>153.13999999999999</v>
      </c>
      <c r="O222" s="1184">
        <f t="shared" si="26"/>
        <v>15.065</v>
      </c>
    </row>
    <row r="223" spans="1:44" ht="16.5" thickBot="1">
      <c r="A223" s="111"/>
      <c r="B223" s="85"/>
      <c r="C223" s="85"/>
      <c r="D223" s="1168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</row>
    <row r="225" spans="1:15" s="117" customFormat="1"/>
    <row r="226" spans="1:15" ht="15.75">
      <c r="A226" s="895" t="s">
        <v>6</v>
      </c>
      <c r="B226" s="943" t="s">
        <v>31</v>
      </c>
      <c r="C226" s="882" t="s">
        <v>7</v>
      </c>
      <c r="D226" s="882" t="s">
        <v>8</v>
      </c>
      <c r="E226" s="882" t="s">
        <v>9</v>
      </c>
      <c r="F226" s="882" t="s">
        <v>10</v>
      </c>
      <c r="G226" s="882" t="s">
        <v>11</v>
      </c>
      <c r="H226" s="882" t="s">
        <v>12</v>
      </c>
      <c r="I226" s="882"/>
      <c r="J226" s="882"/>
      <c r="K226" s="882"/>
      <c r="L226" s="882" t="s">
        <v>13</v>
      </c>
      <c r="M226" s="882"/>
      <c r="N226" s="882"/>
      <c r="O226" s="883"/>
    </row>
    <row r="227" spans="1:15" ht="15.75">
      <c r="A227" s="899"/>
      <c r="B227" s="904"/>
      <c r="C227" s="894"/>
      <c r="D227" s="894"/>
      <c r="E227" s="894"/>
      <c r="F227" s="894"/>
      <c r="G227" s="894"/>
      <c r="H227" s="15" t="s">
        <v>14</v>
      </c>
      <c r="I227" s="15" t="s">
        <v>15</v>
      </c>
      <c r="J227" s="15" t="s">
        <v>244</v>
      </c>
      <c r="K227" s="15" t="s">
        <v>17</v>
      </c>
      <c r="L227" s="15" t="s">
        <v>18</v>
      </c>
      <c r="M227" s="15" t="s">
        <v>19</v>
      </c>
      <c r="N227" s="15" t="s">
        <v>20</v>
      </c>
      <c r="O227" s="89" t="s">
        <v>21</v>
      </c>
    </row>
    <row r="228" spans="1:15" ht="15.75">
      <c r="A228" s="905" t="s">
        <v>279</v>
      </c>
      <c r="B228" s="906"/>
      <c r="C228" s="906"/>
      <c r="D228" s="906"/>
      <c r="E228" s="906"/>
      <c r="F228" s="906"/>
      <c r="G228" s="906"/>
      <c r="H228" s="906"/>
      <c r="I228" s="906"/>
      <c r="J228" s="906"/>
      <c r="K228" s="906"/>
      <c r="L228" s="906"/>
      <c r="M228" s="906"/>
      <c r="N228" s="906"/>
      <c r="O228" s="907"/>
    </row>
    <row r="229" spans="1:15" ht="16.5" thickBot="1">
      <c r="A229" s="908" t="s">
        <v>234</v>
      </c>
      <c r="B229" s="909"/>
      <c r="C229" s="909"/>
      <c r="D229" s="909"/>
      <c r="E229" s="909"/>
      <c r="F229" s="909"/>
      <c r="G229" s="909"/>
      <c r="H229" s="909"/>
      <c r="I229" s="909"/>
      <c r="J229" s="909"/>
      <c r="K229" s="909"/>
      <c r="L229" s="909"/>
      <c r="M229" s="909"/>
      <c r="N229" s="909"/>
      <c r="O229" s="910"/>
    </row>
    <row r="230" spans="1:15" s="10" customFormat="1">
      <c r="A230" s="1088">
        <v>183</v>
      </c>
      <c r="B230" s="1111" t="s">
        <v>280</v>
      </c>
      <c r="C230" s="1111">
        <v>220</v>
      </c>
      <c r="D230" s="172">
        <v>3.7</v>
      </c>
      <c r="E230" s="170">
        <v>5.78</v>
      </c>
      <c r="F230" s="170">
        <v>19.670000000000002</v>
      </c>
      <c r="G230" s="170">
        <v>140.63999999999999</v>
      </c>
      <c r="H230" s="170">
        <v>0.15</v>
      </c>
      <c r="I230" s="170">
        <v>0.77</v>
      </c>
      <c r="J230" s="170">
        <v>0.05</v>
      </c>
      <c r="K230" s="170">
        <v>1.23</v>
      </c>
      <c r="L230" s="170">
        <v>92.16</v>
      </c>
      <c r="M230" s="170">
        <v>113.68</v>
      </c>
      <c r="N230" s="170">
        <v>52.05</v>
      </c>
      <c r="O230" s="178">
        <v>2.91</v>
      </c>
    </row>
    <row r="231" spans="1:15">
      <c r="A231" s="1069">
        <v>945</v>
      </c>
      <c r="B231" s="1069" t="s">
        <v>236</v>
      </c>
      <c r="C231" s="1098">
        <v>200</v>
      </c>
      <c r="D231" s="1073">
        <v>1.4</v>
      </c>
      <c r="E231" s="12">
        <v>1.6</v>
      </c>
      <c r="F231" s="12">
        <v>16.100000000000001</v>
      </c>
      <c r="G231" s="12">
        <v>86</v>
      </c>
      <c r="H231" s="12">
        <v>0.02</v>
      </c>
      <c r="I231" s="12">
        <v>0</v>
      </c>
      <c r="J231" s="12">
        <v>0</v>
      </c>
      <c r="K231" s="12">
        <v>0</v>
      </c>
      <c r="L231" s="12">
        <v>33</v>
      </c>
      <c r="M231" s="12">
        <v>67.5</v>
      </c>
      <c r="N231" s="12">
        <v>10.5</v>
      </c>
      <c r="O231" s="97">
        <v>0.4</v>
      </c>
    </row>
    <row r="232" spans="1:15" s="190" customFormat="1" ht="15.75" thickBot="1">
      <c r="A232" s="1163">
        <v>13002</v>
      </c>
      <c r="B232" s="1139" t="s">
        <v>29</v>
      </c>
      <c r="C232" s="1075">
        <v>70</v>
      </c>
      <c r="D232" s="1167">
        <f>7.76/100*70</f>
        <v>5.4320000000000004</v>
      </c>
      <c r="E232" s="1164">
        <f>2.65/100*70</f>
        <v>1.855</v>
      </c>
      <c r="F232" s="1164">
        <f>53.25/100*70</f>
        <v>37.274999999999999</v>
      </c>
      <c r="G232" s="1164">
        <f>273/100*70</f>
        <v>191.1</v>
      </c>
      <c r="H232" s="1164">
        <f>0.34/100*70</f>
        <v>0.23800000000000002</v>
      </c>
      <c r="I232" s="1164">
        <v>0</v>
      </c>
      <c r="J232" s="1164">
        <v>0</v>
      </c>
      <c r="K232" s="1164">
        <f>1.5/100*70</f>
        <v>1.05</v>
      </c>
      <c r="L232" s="1164">
        <f>148.1/100*70</f>
        <v>103.66999999999999</v>
      </c>
      <c r="M232" s="1164">
        <v>0</v>
      </c>
      <c r="N232" s="1164">
        <f>16/100*70</f>
        <v>11.200000000000001</v>
      </c>
      <c r="O232" s="1165">
        <f>2.4/100*70</f>
        <v>1.68</v>
      </c>
    </row>
    <row r="233" spans="1:15" s="8" customFormat="1" ht="15.75" thickBot="1">
      <c r="A233" s="1106"/>
      <c r="B233" s="1106" t="s">
        <v>238</v>
      </c>
      <c r="C233" s="1106"/>
      <c r="D233" s="193">
        <f t="shared" ref="D233:O233" si="27">SUM(D230:D232)</f>
        <v>10.532</v>
      </c>
      <c r="E233" s="193">
        <f t="shared" si="27"/>
        <v>9.2350000000000012</v>
      </c>
      <c r="F233" s="193">
        <f t="shared" si="27"/>
        <v>73.045000000000002</v>
      </c>
      <c r="G233" s="193">
        <f t="shared" si="27"/>
        <v>417.74</v>
      </c>
      <c r="H233" s="193">
        <f t="shared" si="27"/>
        <v>0.40800000000000003</v>
      </c>
      <c r="I233" s="193">
        <f t="shared" si="27"/>
        <v>0.77</v>
      </c>
      <c r="J233" s="193">
        <f t="shared" si="27"/>
        <v>0.05</v>
      </c>
      <c r="K233" s="193">
        <f t="shared" si="27"/>
        <v>2.2800000000000002</v>
      </c>
      <c r="L233" s="193">
        <f t="shared" si="27"/>
        <v>228.82999999999998</v>
      </c>
      <c r="M233" s="193">
        <f t="shared" si="27"/>
        <v>181.18</v>
      </c>
      <c r="N233" s="193">
        <f t="shared" si="27"/>
        <v>73.75</v>
      </c>
      <c r="O233" s="193">
        <f t="shared" si="27"/>
        <v>4.99</v>
      </c>
    </row>
    <row r="234" spans="1:15">
      <c r="A234" s="14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8"/>
    </row>
    <row r="235" spans="1:15">
      <c r="A235" s="14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8"/>
    </row>
    <row r="236" spans="1:15" ht="15.75">
      <c r="A236" s="934"/>
      <c r="B236" s="935"/>
      <c r="C236" s="935"/>
      <c r="D236" s="935"/>
      <c r="E236" s="935"/>
      <c r="F236" s="935"/>
      <c r="G236" s="935"/>
      <c r="H236" s="935"/>
      <c r="I236" s="935"/>
      <c r="J236" s="935"/>
      <c r="K236" s="935"/>
      <c r="L236" s="935"/>
      <c r="M236" s="935"/>
      <c r="N236" s="935"/>
      <c r="O236" s="936"/>
    </row>
    <row r="237" spans="1:15" ht="15.75">
      <c r="A237" s="895" t="s">
        <v>6</v>
      </c>
      <c r="B237" s="900" t="s">
        <v>31</v>
      </c>
      <c r="C237" s="882" t="s">
        <v>7</v>
      </c>
      <c r="D237" s="882" t="s">
        <v>8</v>
      </c>
      <c r="E237" s="882" t="s">
        <v>9</v>
      </c>
      <c r="F237" s="882" t="s">
        <v>10</v>
      </c>
      <c r="G237" s="882" t="s">
        <v>11</v>
      </c>
      <c r="H237" s="882" t="s">
        <v>12</v>
      </c>
      <c r="I237" s="882"/>
      <c r="J237" s="882"/>
      <c r="K237" s="882"/>
      <c r="L237" s="882" t="s">
        <v>13</v>
      </c>
      <c r="M237" s="882"/>
      <c r="N237" s="882"/>
      <c r="O237" s="883"/>
    </row>
    <row r="238" spans="1:15" ht="15.75">
      <c r="A238" s="899"/>
      <c r="B238" s="904"/>
      <c r="C238" s="894"/>
      <c r="D238" s="894"/>
      <c r="E238" s="894"/>
      <c r="F238" s="894"/>
      <c r="G238" s="894"/>
      <c r="H238" s="15" t="s">
        <v>14</v>
      </c>
      <c r="I238" s="15" t="s">
        <v>15</v>
      </c>
      <c r="J238" s="15" t="s">
        <v>16</v>
      </c>
      <c r="K238" s="15" t="s">
        <v>17</v>
      </c>
      <c r="L238" s="15" t="s">
        <v>18</v>
      </c>
      <c r="M238" s="15" t="s">
        <v>19</v>
      </c>
      <c r="N238" s="15" t="s">
        <v>20</v>
      </c>
      <c r="O238" s="89" t="s">
        <v>21</v>
      </c>
    </row>
    <row r="239" spans="1:15" ht="15.75">
      <c r="A239" s="940"/>
      <c r="B239" s="941"/>
      <c r="C239" s="941"/>
      <c r="D239" s="941"/>
      <c r="E239" s="941"/>
      <c r="F239" s="941"/>
      <c r="G239" s="941"/>
      <c r="H239" s="941"/>
      <c r="I239" s="941"/>
      <c r="J239" s="941"/>
      <c r="K239" s="941"/>
      <c r="L239" s="941"/>
      <c r="M239" s="941"/>
      <c r="N239" s="941"/>
      <c r="O239" s="942"/>
    </row>
    <row r="240" spans="1:15" ht="16.5" thickBot="1">
      <c r="A240" s="889" t="s">
        <v>23</v>
      </c>
      <c r="B240" s="890"/>
      <c r="C240" s="890"/>
      <c r="D240" s="890"/>
      <c r="E240" s="890"/>
      <c r="F240" s="890"/>
      <c r="G240" s="890"/>
      <c r="H240" s="890"/>
      <c r="I240" s="890"/>
      <c r="J240" s="890"/>
      <c r="K240" s="890"/>
      <c r="L240" s="890"/>
      <c r="M240" s="890"/>
      <c r="N240" s="890"/>
      <c r="O240" s="891"/>
    </row>
    <row r="241" spans="1:15" s="10" customFormat="1">
      <c r="A241" s="1088">
        <v>1038</v>
      </c>
      <c r="B241" s="1091" t="s">
        <v>77</v>
      </c>
      <c r="C241" s="1111">
        <v>100</v>
      </c>
      <c r="D241" s="172">
        <v>1.1000000000000001</v>
      </c>
      <c r="E241" s="170">
        <v>0.2</v>
      </c>
      <c r="F241" s="170">
        <v>3.8</v>
      </c>
      <c r="G241" s="170">
        <v>24</v>
      </c>
      <c r="H241" s="170">
        <v>0.06</v>
      </c>
      <c r="I241" s="170">
        <v>25</v>
      </c>
      <c r="J241" s="170">
        <v>0</v>
      </c>
      <c r="K241" s="170">
        <v>0.7</v>
      </c>
      <c r="L241" s="170">
        <v>14</v>
      </c>
      <c r="M241" s="170">
        <v>26</v>
      </c>
      <c r="N241" s="170">
        <v>20</v>
      </c>
      <c r="O241" s="178">
        <v>0.9</v>
      </c>
    </row>
    <row r="242" spans="1:15" s="10" customFormat="1">
      <c r="A242" s="1117">
        <v>47</v>
      </c>
      <c r="B242" s="1122" t="s">
        <v>281</v>
      </c>
      <c r="C242" s="1069">
        <v>250</v>
      </c>
      <c r="D242" s="41">
        <v>2</v>
      </c>
      <c r="E242" s="39">
        <v>5.1100000000000003</v>
      </c>
      <c r="F242" s="39">
        <v>16.93</v>
      </c>
      <c r="G242" s="39">
        <v>121.75</v>
      </c>
      <c r="H242" s="39">
        <v>0.1</v>
      </c>
      <c r="I242" s="39">
        <v>7.54</v>
      </c>
      <c r="J242" s="39">
        <v>0</v>
      </c>
      <c r="K242" s="39">
        <v>0</v>
      </c>
      <c r="L242" s="39">
        <v>24.95</v>
      </c>
      <c r="M242" s="39">
        <v>63.3</v>
      </c>
      <c r="N242" s="39">
        <v>26.4</v>
      </c>
      <c r="O242" s="94">
        <v>0.94</v>
      </c>
    </row>
    <row r="243" spans="1:15" s="11" customFormat="1">
      <c r="A243" s="1117">
        <v>437</v>
      </c>
      <c r="B243" s="1122" t="s">
        <v>282</v>
      </c>
      <c r="C243" s="1069">
        <v>100</v>
      </c>
      <c r="D243" s="44">
        <v>14.55</v>
      </c>
      <c r="E243" s="42">
        <v>16.79</v>
      </c>
      <c r="F243" s="42">
        <v>2.89</v>
      </c>
      <c r="G243" s="42">
        <v>221</v>
      </c>
      <c r="H243" s="42">
        <v>0.03</v>
      </c>
      <c r="I243" s="42">
        <v>0.92</v>
      </c>
      <c r="J243" s="42">
        <v>0</v>
      </c>
      <c r="K243" s="42">
        <v>0</v>
      </c>
      <c r="L243" s="42">
        <v>21.81</v>
      </c>
      <c r="M243" s="42">
        <v>0</v>
      </c>
      <c r="N243" s="42">
        <v>22.03</v>
      </c>
      <c r="O243" s="94">
        <v>3.06</v>
      </c>
    </row>
    <row r="244" spans="1:15" s="11" customFormat="1">
      <c r="A244" s="1117">
        <v>336</v>
      </c>
      <c r="B244" s="1122" t="s">
        <v>216</v>
      </c>
      <c r="C244" s="1069">
        <v>180</v>
      </c>
      <c r="D244" s="44">
        <v>3.33</v>
      </c>
      <c r="E244" s="42">
        <v>7.77</v>
      </c>
      <c r="F244" s="42">
        <v>41.42</v>
      </c>
      <c r="G244" s="42">
        <v>256.23</v>
      </c>
      <c r="H244" s="42">
        <v>0.28000000000000003</v>
      </c>
      <c r="I244" s="42">
        <v>37.799999999999997</v>
      </c>
      <c r="J244" s="42">
        <v>37.799999999999997</v>
      </c>
      <c r="K244" s="42">
        <v>0</v>
      </c>
      <c r="L244" s="42">
        <v>26.35</v>
      </c>
      <c r="M244" s="42">
        <v>143.51</v>
      </c>
      <c r="N244" s="42">
        <v>52.79</v>
      </c>
      <c r="O244" s="94">
        <v>2.08</v>
      </c>
    </row>
    <row r="245" spans="1:15" s="4" customFormat="1" ht="15.75">
      <c r="A245" s="66">
        <v>639</v>
      </c>
      <c r="B245" s="1085" t="s">
        <v>37</v>
      </c>
      <c r="C245" s="1080">
        <v>200</v>
      </c>
      <c r="D245" s="70">
        <v>0.04</v>
      </c>
      <c r="E245" s="24">
        <v>0</v>
      </c>
      <c r="F245" s="24">
        <v>24.76</v>
      </c>
      <c r="G245" s="24">
        <v>94.2</v>
      </c>
      <c r="H245" s="24">
        <v>0.01</v>
      </c>
      <c r="I245" s="24">
        <v>1.08</v>
      </c>
      <c r="J245" s="24">
        <v>0</v>
      </c>
      <c r="K245" s="24">
        <v>0</v>
      </c>
      <c r="L245" s="24">
        <v>6.4</v>
      </c>
      <c r="M245" s="24">
        <v>3.6</v>
      </c>
      <c r="N245" s="24">
        <v>0</v>
      </c>
      <c r="O245" s="69">
        <v>0.18</v>
      </c>
    </row>
    <row r="246" spans="1:15" s="6" customFormat="1" ht="15.75">
      <c r="A246" s="73" t="s">
        <v>44</v>
      </c>
      <c r="B246" s="1086" t="s">
        <v>45</v>
      </c>
      <c r="C246" s="1081">
        <v>150</v>
      </c>
      <c r="D246" s="1120">
        <f>0.25/100*150</f>
        <v>0.375</v>
      </c>
      <c r="E246" s="29">
        <f>0.35/100*150</f>
        <v>0.52499999999999991</v>
      </c>
      <c r="F246" s="29">
        <f>8.62/100*150</f>
        <v>12.93</v>
      </c>
      <c r="G246" s="29">
        <f>41.36/100*150</f>
        <v>62.039999999999992</v>
      </c>
      <c r="H246" s="29">
        <f>0.03/100*150</f>
        <v>4.4999999999999998E-2</v>
      </c>
      <c r="I246" s="29">
        <f>8.8/100*150</f>
        <v>13.200000000000001</v>
      </c>
      <c r="J246" s="28">
        <v>0</v>
      </c>
      <c r="K246" s="28">
        <v>0</v>
      </c>
      <c r="L246" s="29">
        <f>14.08/100*150</f>
        <v>21.12</v>
      </c>
      <c r="M246" s="28">
        <v>0</v>
      </c>
      <c r="N246" s="28">
        <v>0</v>
      </c>
      <c r="O246" s="91">
        <f>1.94/100*150</f>
        <v>2.91</v>
      </c>
    </row>
    <row r="247" spans="1:15" s="6" customFormat="1" ht="16.5" thickBot="1">
      <c r="A247" s="1078">
        <v>13002</v>
      </c>
      <c r="B247" s="1087" t="s">
        <v>29</v>
      </c>
      <c r="C247" s="1082">
        <v>60</v>
      </c>
      <c r="D247" s="1094">
        <f>5.43/100*150</f>
        <v>8.1449999999999996</v>
      </c>
      <c r="E247" s="420">
        <f>1.86/100*150</f>
        <v>2.7900000000000005</v>
      </c>
      <c r="F247" s="420">
        <f>37.28/100*150</f>
        <v>55.92</v>
      </c>
      <c r="G247" s="420">
        <f>191.1/100*150</f>
        <v>286.64999999999998</v>
      </c>
      <c r="H247" s="420">
        <f>0.24/100*150</f>
        <v>0.36</v>
      </c>
      <c r="I247" s="106">
        <v>0</v>
      </c>
      <c r="J247" s="106">
        <v>0</v>
      </c>
      <c r="K247" s="420">
        <f>1.05/100*150</f>
        <v>1.5750000000000002</v>
      </c>
      <c r="L247" s="420">
        <f>103.67/100*150</f>
        <v>155.505</v>
      </c>
      <c r="M247" s="106">
        <v>0</v>
      </c>
      <c r="N247" s="420">
        <f>11.2/100*150</f>
        <v>16.799999999999997</v>
      </c>
      <c r="O247" s="457">
        <f>1.68/100*150</f>
        <v>2.52</v>
      </c>
    </row>
    <row r="248" spans="1:15" ht="16.5" thickBot="1">
      <c r="A248" s="1166"/>
      <c r="B248" s="1083" t="s">
        <v>30</v>
      </c>
      <c r="C248" s="1083"/>
      <c r="D248" s="1129">
        <f>SUM(D241:D247)</f>
        <v>29.540000000000003</v>
      </c>
      <c r="E248" s="1129">
        <f t="shared" ref="E248:O248" si="28">SUM(E241:E247)</f>
        <v>33.185000000000002</v>
      </c>
      <c r="F248" s="1129">
        <f t="shared" si="28"/>
        <v>158.65000000000003</v>
      </c>
      <c r="G248" s="1129">
        <f t="shared" si="28"/>
        <v>1065.8699999999999</v>
      </c>
      <c r="H248" s="1129">
        <f t="shared" si="28"/>
        <v>0.88500000000000001</v>
      </c>
      <c r="I248" s="1129">
        <f t="shared" si="28"/>
        <v>85.539999999999992</v>
      </c>
      <c r="J248" s="1129">
        <f t="shared" si="28"/>
        <v>37.799999999999997</v>
      </c>
      <c r="K248" s="1129">
        <f t="shared" si="28"/>
        <v>2.2750000000000004</v>
      </c>
      <c r="L248" s="1129">
        <f t="shared" si="28"/>
        <v>270.13499999999999</v>
      </c>
      <c r="M248" s="1129">
        <f t="shared" si="28"/>
        <v>236.41</v>
      </c>
      <c r="N248" s="1129">
        <f t="shared" si="28"/>
        <v>138.01999999999998</v>
      </c>
      <c r="O248" s="1129">
        <f t="shared" si="28"/>
        <v>12.59</v>
      </c>
    </row>
    <row r="249" spans="1:15" ht="15.75" thickBot="1">
      <c r="A249" s="1101"/>
      <c r="B249" s="1106" t="s">
        <v>251</v>
      </c>
      <c r="C249" s="1106"/>
      <c r="D249" s="1103">
        <f>D233+D248</f>
        <v>40.072000000000003</v>
      </c>
      <c r="E249" s="1103">
        <f t="shared" ref="E249:O249" si="29">E233+E248</f>
        <v>42.42</v>
      </c>
      <c r="F249" s="1103">
        <f t="shared" si="29"/>
        <v>231.69500000000005</v>
      </c>
      <c r="G249" s="1103">
        <f t="shared" si="29"/>
        <v>1483.61</v>
      </c>
      <c r="H249" s="1103">
        <f t="shared" si="29"/>
        <v>1.2930000000000001</v>
      </c>
      <c r="I249" s="1103">
        <f t="shared" si="29"/>
        <v>86.309999999999988</v>
      </c>
      <c r="J249" s="1103">
        <f t="shared" si="29"/>
        <v>37.849999999999994</v>
      </c>
      <c r="K249" s="1103">
        <f t="shared" si="29"/>
        <v>4.5550000000000006</v>
      </c>
      <c r="L249" s="1103">
        <f t="shared" si="29"/>
        <v>498.96499999999997</v>
      </c>
      <c r="M249" s="1103">
        <f t="shared" si="29"/>
        <v>417.59000000000003</v>
      </c>
      <c r="N249" s="1103">
        <f t="shared" si="29"/>
        <v>211.76999999999998</v>
      </c>
      <c r="O249" s="1103">
        <f t="shared" si="29"/>
        <v>17.579999999999998</v>
      </c>
    </row>
    <row r="251" spans="1:15" s="117" customFormat="1"/>
  </sheetData>
  <mergeCells count="212">
    <mergeCell ref="B201:B202"/>
    <mergeCell ref="E226:E227"/>
    <mergeCell ref="F226:F227"/>
    <mergeCell ref="A175:A177"/>
    <mergeCell ref="H175:K175"/>
    <mergeCell ref="H201:K201"/>
    <mergeCell ref="A185:O185"/>
    <mergeCell ref="H186:K186"/>
    <mergeCell ref="L201:O201"/>
    <mergeCell ref="A203:O203"/>
    <mergeCell ref="A204:O204"/>
    <mergeCell ref="A211:O211"/>
    <mergeCell ref="H212:K212"/>
    <mergeCell ref="L212:O212"/>
    <mergeCell ref="A201:A202"/>
    <mergeCell ref="A212:A213"/>
    <mergeCell ref="E212:E213"/>
    <mergeCell ref="L186:O186"/>
    <mergeCell ref="A188:O188"/>
    <mergeCell ref="A189:O189"/>
    <mergeCell ref="A186:A187"/>
    <mergeCell ref="D237:D238"/>
    <mergeCell ref="A214:O214"/>
    <mergeCell ref="A215:O215"/>
    <mergeCell ref="A237:A238"/>
    <mergeCell ref="E85:E86"/>
    <mergeCell ref="E98:E99"/>
    <mergeCell ref="E107:E108"/>
    <mergeCell ref="E122:E123"/>
    <mergeCell ref="E132:E133"/>
    <mergeCell ref="E147:E148"/>
    <mergeCell ref="E157:E158"/>
    <mergeCell ref="E237:E238"/>
    <mergeCell ref="G237:G238"/>
    <mergeCell ref="F237:F238"/>
    <mergeCell ref="G122:G123"/>
    <mergeCell ref="G132:G133"/>
    <mergeCell ref="G147:G148"/>
    <mergeCell ref="G157:G158"/>
    <mergeCell ref="A236:O236"/>
    <mergeCell ref="H237:K237"/>
    <mergeCell ref="G85:G86"/>
    <mergeCell ref="G98:G99"/>
    <mergeCell ref="D175:D177"/>
    <mergeCell ref="B175:B177"/>
    <mergeCell ref="D6:D7"/>
    <mergeCell ref="D14:D15"/>
    <mergeCell ref="D28:D29"/>
    <mergeCell ref="D37:D38"/>
    <mergeCell ref="D52:D53"/>
    <mergeCell ref="D61:D62"/>
    <mergeCell ref="D85:D86"/>
    <mergeCell ref="D98:D99"/>
    <mergeCell ref="D107:D108"/>
    <mergeCell ref="A30:O30"/>
    <mergeCell ref="A31:O31"/>
    <mergeCell ref="H37:K37"/>
    <mergeCell ref="L37:O37"/>
    <mergeCell ref="A39:O39"/>
    <mergeCell ref="A40:O40"/>
    <mergeCell ref="C37:C38"/>
    <mergeCell ref="F37:F38"/>
    <mergeCell ref="A37:A38"/>
    <mergeCell ref="B37:B38"/>
    <mergeCell ref="E37:E38"/>
    <mergeCell ref="G6:G7"/>
    <mergeCell ref="G14:G15"/>
    <mergeCell ref="G28:G29"/>
    <mergeCell ref="G37:G38"/>
    <mergeCell ref="B85:B86"/>
    <mergeCell ref="B98:B99"/>
    <mergeCell ref="B107:B108"/>
    <mergeCell ref="A77:O77"/>
    <mergeCell ref="A78:O78"/>
    <mergeCell ref="H85:K85"/>
    <mergeCell ref="L85:O85"/>
    <mergeCell ref="A87:O87"/>
    <mergeCell ref="C85:C86"/>
    <mergeCell ref="F85:F86"/>
    <mergeCell ref="A85:A86"/>
    <mergeCell ref="H98:K98"/>
    <mergeCell ref="L98:O98"/>
    <mergeCell ref="A100:O100"/>
    <mergeCell ref="A101:O101"/>
    <mergeCell ref="H107:K107"/>
    <mergeCell ref="L107:O107"/>
    <mergeCell ref="G107:G108"/>
    <mergeCell ref="A150:O150"/>
    <mergeCell ref="H157:K157"/>
    <mergeCell ref="L157:O157"/>
    <mergeCell ref="A159:O159"/>
    <mergeCell ref="A160:O160"/>
    <mergeCell ref="A157:A158"/>
    <mergeCell ref="F157:F158"/>
    <mergeCell ref="F175:F177"/>
    <mergeCell ref="F186:F187"/>
    <mergeCell ref="C157:C158"/>
    <mergeCell ref="G175:G177"/>
    <mergeCell ref="G186:G187"/>
    <mergeCell ref="E175:E177"/>
    <mergeCell ref="E186:E187"/>
    <mergeCell ref="L175:O175"/>
    <mergeCell ref="C175:C177"/>
    <mergeCell ref="C186:C187"/>
    <mergeCell ref="B157:B158"/>
    <mergeCell ref="A178:O178"/>
    <mergeCell ref="A179:O179"/>
    <mergeCell ref="D157:D158"/>
    <mergeCell ref="D186:D187"/>
    <mergeCell ref="B186:B187"/>
    <mergeCell ref="L237:O237"/>
    <mergeCell ref="A239:O239"/>
    <mergeCell ref="A240:O240"/>
    <mergeCell ref="A228:O228"/>
    <mergeCell ref="G226:G227"/>
    <mergeCell ref="B212:B213"/>
    <mergeCell ref="G201:G202"/>
    <mergeCell ref="G212:G213"/>
    <mergeCell ref="F201:F202"/>
    <mergeCell ref="F212:F213"/>
    <mergeCell ref="C201:C202"/>
    <mergeCell ref="C212:C213"/>
    <mergeCell ref="A226:A227"/>
    <mergeCell ref="C226:C227"/>
    <mergeCell ref="D226:D227"/>
    <mergeCell ref="B237:B238"/>
    <mergeCell ref="A229:O229"/>
    <mergeCell ref="C237:C238"/>
    <mergeCell ref="D201:D202"/>
    <mergeCell ref="D212:D213"/>
    <mergeCell ref="H226:K226"/>
    <mergeCell ref="L226:O226"/>
    <mergeCell ref="B226:B227"/>
    <mergeCell ref="E201:E202"/>
    <mergeCell ref="A124:O124"/>
    <mergeCell ref="A125:O125"/>
    <mergeCell ref="H132:K132"/>
    <mergeCell ref="L132:O132"/>
    <mergeCell ref="A134:O134"/>
    <mergeCell ref="A135:O135"/>
    <mergeCell ref="H147:K147"/>
    <mergeCell ref="L147:O147"/>
    <mergeCell ref="A149:O149"/>
    <mergeCell ref="C132:C133"/>
    <mergeCell ref="C147:C148"/>
    <mergeCell ref="F132:F133"/>
    <mergeCell ref="F147:F148"/>
    <mergeCell ref="A132:A133"/>
    <mergeCell ref="A147:A148"/>
    <mergeCell ref="B132:B133"/>
    <mergeCell ref="B147:B148"/>
    <mergeCell ref="D132:D133"/>
    <mergeCell ref="D147:D148"/>
    <mergeCell ref="A109:O109"/>
    <mergeCell ref="A110:O110"/>
    <mergeCell ref="H122:K122"/>
    <mergeCell ref="L122:O122"/>
    <mergeCell ref="C98:C99"/>
    <mergeCell ref="C107:C108"/>
    <mergeCell ref="C122:C123"/>
    <mergeCell ref="F98:F99"/>
    <mergeCell ref="F107:F108"/>
    <mergeCell ref="F122:F123"/>
    <mergeCell ref="A98:A99"/>
    <mergeCell ref="A107:A108"/>
    <mergeCell ref="A122:A123"/>
    <mergeCell ref="B122:B123"/>
    <mergeCell ref="D122:D123"/>
    <mergeCell ref="H52:K52"/>
    <mergeCell ref="L52:O52"/>
    <mergeCell ref="A54:O54"/>
    <mergeCell ref="A55:O55"/>
    <mergeCell ref="H61:K61"/>
    <mergeCell ref="L61:O61"/>
    <mergeCell ref="A63:O63"/>
    <mergeCell ref="A64:O64"/>
    <mergeCell ref="C52:C53"/>
    <mergeCell ref="C61:C62"/>
    <mergeCell ref="F52:F53"/>
    <mergeCell ref="F61:F62"/>
    <mergeCell ref="A52:A53"/>
    <mergeCell ref="A61:A62"/>
    <mergeCell ref="B52:B53"/>
    <mergeCell ref="B61:B62"/>
    <mergeCell ref="E52:E53"/>
    <mergeCell ref="E61:E62"/>
    <mergeCell ref="G52:G53"/>
    <mergeCell ref="G61:G62"/>
    <mergeCell ref="A1:O1"/>
    <mergeCell ref="H6:K6"/>
    <mergeCell ref="L6:O6"/>
    <mergeCell ref="A8:O8"/>
    <mergeCell ref="H14:K14"/>
    <mergeCell ref="L14:O14"/>
    <mergeCell ref="A16:O16"/>
    <mergeCell ref="H28:K28"/>
    <mergeCell ref="L28:O28"/>
    <mergeCell ref="C6:C7"/>
    <mergeCell ref="C14:C15"/>
    <mergeCell ref="C28:C29"/>
    <mergeCell ref="F6:F7"/>
    <mergeCell ref="F14:F15"/>
    <mergeCell ref="F28:F29"/>
    <mergeCell ref="A6:A7"/>
    <mergeCell ref="A14:A15"/>
    <mergeCell ref="A28:A29"/>
    <mergeCell ref="E6:E7"/>
    <mergeCell ref="E14:E15"/>
    <mergeCell ref="E28:E29"/>
    <mergeCell ref="B6:B7"/>
    <mergeCell ref="B14:B15"/>
    <mergeCell ref="B28:B29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  <rowBreaks count="1" manualBreakCount="1">
    <brk id="51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Q67"/>
  <sheetViews>
    <sheetView workbookViewId="0">
      <selection activeCell="A11" sqref="A11:XFD11"/>
    </sheetView>
  </sheetViews>
  <sheetFormatPr defaultColWidth="9" defaultRowHeight="15"/>
  <cols>
    <col min="2" max="2" width="42.140625" customWidth="1"/>
    <col min="4" max="4" width="13.42578125" customWidth="1"/>
  </cols>
  <sheetData>
    <row r="1" spans="1:43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3" s="4" customFormat="1" ht="15.75">
      <c r="A2" s="13"/>
      <c r="B2" s="7" t="s">
        <v>1</v>
      </c>
    </row>
    <row r="3" spans="1:43" s="4" customFormat="1" ht="15.75">
      <c r="A3" s="13"/>
      <c r="B3" s="4" t="s">
        <v>213</v>
      </c>
      <c r="D3" s="966" t="s">
        <v>283</v>
      </c>
      <c r="E3" s="966"/>
      <c r="F3" s="966"/>
      <c r="G3" s="966"/>
      <c r="H3" s="966"/>
      <c r="I3" s="966"/>
      <c r="J3" s="966"/>
      <c r="K3" s="966"/>
      <c r="L3" s="966"/>
      <c r="M3" s="966"/>
      <c r="N3" s="966"/>
    </row>
    <row r="4" spans="1:43" s="4" customFormat="1" ht="15.75">
      <c r="A4" s="13"/>
      <c r="B4" s="4" t="s">
        <v>3</v>
      </c>
      <c r="C4" s="4" t="s">
        <v>4</v>
      </c>
    </row>
    <row r="5" spans="1:43" s="4" customFormat="1" ht="15.75" hidden="1">
      <c r="A5" s="13"/>
      <c r="B5" s="4" t="s">
        <v>5</v>
      </c>
    </row>
    <row r="6" spans="1:43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s="5" customFormat="1" ht="45" customHeight="1">
      <c r="A7" s="960" t="s">
        <v>6</v>
      </c>
      <c r="B7" s="962" t="s">
        <v>31</v>
      </c>
      <c r="C7" s="951" t="s">
        <v>7</v>
      </c>
      <c r="D7" s="951" t="s">
        <v>8</v>
      </c>
      <c r="E7" s="951" t="s">
        <v>9</v>
      </c>
      <c r="F7" s="951" t="s">
        <v>10</v>
      </c>
      <c r="G7" s="951" t="s">
        <v>11</v>
      </c>
      <c r="H7" s="953" t="s">
        <v>12</v>
      </c>
      <c r="I7" s="954"/>
      <c r="J7" s="954"/>
      <c r="K7" s="955"/>
      <c r="L7" s="953" t="s">
        <v>13</v>
      </c>
      <c r="M7" s="954"/>
      <c r="N7" s="954"/>
      <c r="O7" s="956"/>
    </row>
    <row r="8" spans="1:43" s="4" customFormat="1" ht="15.75">
      <c r="A8" s="961"/>
      <c r="B8" s="963"/>
      <c r="C8" s="952"/>
      <c r="D8" s="952"/>
      <c r="E8" s="952"/>
      <c r="F8" s="952"/>
      <c r="G8" s="952"/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3" s="4" customFormat="1" ht="15.75">
      <c r="A9" s="948" t="s">
        <v>284</v>
      </c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50"/>
    </row>
    <row r="10" spans="1:43" s="4" customFormat="1" ht="15.75">
      <c r="A10" s="948" t="s">
        <v>23</v>
      </c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50"/>
    </row>
    <row r="11" spans="1:43" s="4" customFormat="1" ht="15.75">
      <c r="A11" s="16">
        <v>42</v>
      </c>
      <c r="B11" s="17" t="s">
        <v>285</v>
      </c>
      <c r="C11" s="18">
        <v>100</v>
      </c>
      <c r="D11" s="19">
        <v>1.74</v>
      </c>
      <c r="E11" s="19">
        <v>6.18</v>
      </c>
      <c r="F11" s="19">
        <v>9.24</v>
      </c>
      <c r="G11" s="20">
        <v>99.5</v>
      </c>
      <c r="H11" s="21">
        <v>0.08</v>
      </c>
      <c r="I11" s="19">
        <v>13</v>
      </c>
      <c r="J11" s="19">
        <v>0</v>
      </c>
      <c r="K11" s="20">
        <v>0</v>
      </c>
      <c r="L11" s="21">
        <v>15.91</v>
      </c>
      <c r="M11" s="19">
        <v>0</v>
      </c>
      <c r="N11" s="19">
        <v>18.72</v>
      </c>
      <c r="O11" s="20">
        <v>0.75</v>
      </c>
    </row>
    <row r="12" spans="1:43" s="4" customFormat="1" ht="15.75">
      <c r="A12" s="22">
        <v>202</v>
      </c>
      <c r="B12" s="23" t="s">
        <v>247</v>
      </c>
      <c r="C12" s="23">
        <v>250</v>
      </c>
      <c r="D12" s="24">
        <v>2.1</v>
      </c>
      <c r="E12" s="24">
        <v>7.48</v>
      </c>
      <c r="F12" s="24">
        <v>11.69</v>
      </c>
      <c r="G12" s="24">
        <v>122.96</v>
      </c>
      <c r="H12" s="24">
        <v>0.14000000000000001</v>
      </c>
      <c r="I12" s="24">
        <v>8.5</v>
      </c>
      <c r="J12" s="24">
        <v>0</v>
      </c>
      <c r="K12" s="24">
        <v>0</v>
      </c>
      <c r="L12" s="24">
        <v>32.14</v>
      </c>
      <c r="M12" s="24">
        <v>86.84</v>
      </c>
      <c r="N12" s="24">
        <v>53.78</v>
      </c>
      <c r="O12" s="69">
        <v>0.09</v>
      </c>
    </row>
    <row r="13" spans="1:43" s="4" customFormat="1" ht="15.75">
      <c r="A13" s="22">
        <v>18</v>
      </c>
      <c r="B13" s="23" t="s">
        <v>49</v>
      </c>
      <c r="C13" s="23">
        <v>200</v>
      </c>
      <c r="D13" s="24">
        <v>7.4</v>
      </c>
      <c r="E13" s="24">
        <v>6</v>
      </c>
      <c r="F13" s="24">
        <v>35.299999999999997</v>
      </c>
      <c r="G13" s="24">
        <v>224.8</v>
      </c>
      <c r="H13" s="24">
        <v>0.06</v>
      </c>
      <c r="I13" s="24">
        <v>0</v>
      </c>
      <c r="J13" s="24">
        <v>0</v>
      </c>
      <c r="K13" s="24">
        <v>0</v>
      </c>
      <c r="L13" s="24">
        <v>6.48</v>
      </c>
      <c r="M13" s="24">
        <v>0</v>
      </c>
      <c r="N13" s="24">
        <v>11.49</v>
      </c>
      <c r="O13" s="90">
        <v>1.46</v>
      </c>
    </row>
    <row r="14" spans="1:43" s="4" customFormat="1" ht="15.75">
      <c r="A14" s="22">
        <v>42</v>
      </c>
      <c r="B14" s="23" t="s">
        <v>248</v>
      </c>
      <c r="C14" s="23">
        <v>20</v>
      </c>
      <c r="D14" s="24">
        <v>4.6399999999999997</v>
      </c>
      <c r="E14" s="24">
        <v>5.9</v>
      </c>
      <c r="F14" s="24">
        <v>0</v>
      </c>
      <c r="G14" s="24">
        <v>72.8</v>
      </c>
      <c r="H14" s="24">
        <v>0.01</v>
      </c>
      <c r="I14" s="24">
        <v>0.14000000000000001</v>
      </c>
      <c r="J14" s="24">
        <v>52</v>
      </c>
      <c r="K14" s="24">
        <v>1</v>
      </c>
      <c r="L14" s="24">
        <v>176</v>
      </c>
      <c r="M14" s="24">
        <v>100</v>
      </c>
      <c r="N14" s="24">
        <v>7</v>
      </c>
      <c r="O14" s="69">
        <v>0.2</v>
      </c>
    </row>
    <row r="15" spans="1:43" s="4" customFormat="1" ht="15.75">
      <c r="A15" s="22">
        <v>637</v>
      </c>
      <c r="B15" s="23" t="s">
        <v>249</v>
      </c>
      <c r="C15" s="23">
        <v>75</v>
      </c>
      <c r="D15" s="24">
        <v>15.83</v>
      </c>
      <c r="E15" s="24">
        <v>10.199999999999999</v>
      </c>
      <c r="F15" s="24">
        <v>0</v>
      </c>
      <c r="G15" s="24">
        <v>154.69</v>
      </c>
      <c r="H15" s="24">
        <v>0.03</v>
      </c>
      <c r="I15" s="24">
        <v>0</v>
      </c>
      <c r="J15" s="24">
        <v>15</v>
      </c>
      <c r="K15" s="24">
        <v>0</v>
      </c>
      <c r="L15" s="24">
        <v>29.25</v>
      </c>
      <c r="M15" s="24">
        <v>107.25</v>
      </c>
      <c r="N15" s="24">
        <v>15</v>
      </c>
      <c r="O15" s="69">
        <v>1.35</v>
      </c>
    </row>
    <row r="16" spans="1:43" s="6" customFormat="1" ht="15.75">
      <c r="A16" s="25">
        <v>240</v>
      </c>
      <c r="B16" s="26" t="s">
        <v>28</v>
      </c>
      <c r="C16" s="27">
        <v>200</v>
      </c>
      <c r="D16" s="28">
        <v>0.2</v>
      </c>
      <c r="E16" s="28">
        <v>0</v>
      </c>
      <c r="F16" s="28">
        <v>35.799999999999997</v>
      </c>
      <c r="G16" s="28">
        <v>142</v>
      </c>
      <c r="H16" s="28">
        <v>0.03</v>
      </c>
      <c r="I16" s="28">
        <v>3.6</v>
      </c>
      <c r="J16" s="28">
        <v>0.14000000000000001</v>
      </c>
      <c r="K16" s="28">
        <v>0.2</v>
      </c>
      <c r="L16" s="28">
        <v>21.5</v>
      </c>
      <c r="M16" s="28">
        <v>22.46</v>
      </c>
      <c r="N16" s="28">
        <v>12.6</v>
      </c>
      <c r="O16" s="76">
        <v>0.65</v>
      </c>
    </row>
    <row r="17" spans="1:43" s="4" customFormat="1" ht="15.75">
      <c r="A17" s="22">
        <v>966</v>
      </c>
      <c r="B17" s="23" t="s">
        <v>220</v>
      </c>
      <c r="C17" s="23">
        <v>200</v>
      </c>
      <c r="D17" s="24">
        <v>5.8</v>
      </c>
      <c r="E17" s="24">
        <v>5</v>
      </c>
      <c r="F17" s="24">
        <v>8.4</v>
      </c>
      <c r="G17" s="24">
        <v>108</v>
      </c>
      <c r="H17" s="24">
        <v>0.04</v>
      </c>
      <c r="I17" s="24">
        <v>0.6</v>
      </c>
      <c r="J17" s="24">
        <v>0.08</v>
      </c>
      <c r="K17" s="24">
        <v>0</v>
      </c>
      <c r="L17" s="24">
        <v>248</v>
      </c>
      <c r="M17" s="24">
        <v>184</v>
      </c>
      <c r="N17" s="24">
        <v>28</v>
      </c>
      <c r="O17" s="69">
        <v>0.2</v>
      </c>
    </row>
    <row r="18" spans="1:43" s="6" customFormat="1" ht="15.75">
      <c r="A18" s="25">
        <v>13002</v>
      </c>
      <c r="B18" s="26" t="s">
        <v>29</v>
      </c>
      <c r="C18" s="26">
        <v>60</v>
      </c>
      <c r="D18" s="29">
        <v>8.1449999999999996</v>
      </c>
      <c r="E18" s="29">
        <f>1.86/100*150</f>
        <v>2.7900000000000005</v>
      </c>
      <c r="F18" s="29">
        <f>37.28/100*150</f>
        <v>55.92</v>
      </c>
      <c r="G18" s="29">
        <f>191.1/100*150</f>
        <v>286.64999999999998</v>
      </c>
      <c r="H18" s="29">
        <f>0.24/100*150</f>
        <v>0.36</v>
      </c>
      <c r="I18" s="28">
        <v>0</v>
      </c>
      <c r="J18" s="28">
        <v>0</v>
      </c>
      <c r="K18" s="29">
        <f>1.05/100*150</f>
        <v>1.5750000000000002</v>
      </c>
      <c r="L18" s="29">
        <f>103.67/100*150</f>
        <v>155.505</v>
      </c>
      <c r="M18" s="28">
        <v>0</v>
      </c>
      <c r="N18" s="29">
        <f>11.2/100*150</f>
        <v>16.799999999999997</v>
      </c>
      <c r="O18" s="91">
        <f>1.68/100*150</f>
        <v>2.52</v>
      </c>
    </row>
    <row r="19" spans="1:43" s="4" customFormat="1" ht="15.75">
      <c r="A19" s="22">
        <v>0</v>
      </c>
      <c r="B19" s="23" t="s">
        <v>250</v>
      </c>
      <c r="C19" s="23">
        <v>100</v>
      </c>
      <c r="D19" s="24">
        <v>3.5</v>
      </c>
      <c r="E19" s="24">
        <v>15</v>
      </c>
      <c r="F19" s="24">
        <v>70</v>
      </c>
      <c r="G19" s="24">
        <v>432.25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69">
        <v>0</v>
      </c>
    </row>
    <row r="20" spans="1:43" s="7" customFormat="1" ht="15.75">
      <c r="A20" s="30"/>
      <c r="B20" s="31" t="s">
        <v>30</v>
      </c>
      <c r="C20" s="31"/>
      <c r="D20" s="32">
        <f>SUM(D11:D19)</f>
        <v>49.355000000000004</v>
      </c>
      <c r="E20" s="32">
        <f t="shared" ref="E20:O20" si="0">SUM(E11:E19)</f>
        <v>58.550000000000004</v>
      </c>
      <c r="F20" s="32">
        <f t="shared" si="0"/>
        <v>226.35000000000002</v>
      </c>
      <c r="G20" s="32">
        <f t="shared" si="0"/>
        <v>1643.65</v>
      </c>
      <c r="H20" s="32">
        <f t="shared" si="0"/>
        <v>0.75</v>
      </c>
      <c r="I20" s="32">
        <f t="shared" si="0"/>
        <v>25.840000000000003</v>
      </c>
      <c r="J20" s="32">
        <f t="shared" si="0"/>
        <v>67.22</v>
      </c>
      <c r="K20" s="32">
        <f t="shared" si="0"/>
        <v>2.7750000000000004</v>
      </c>
      <c r="L20" s="32">
        <f t="shared" si="0"/>
        <v>684.78499999999997</v>
      </c>
      <c r="M20" s="32">
        <f t="shared" si="0"/>
        <v>500.55</v>
      </c>
      <c r="N20" s="32">
        <f t="shared" si="0"/>
        <v>163.38999999999999</v>
      </c>
      <c r="O20" s="32">
        <f t="shared" si="0"/>
        <v>7.2200000000000006</v>
      </c>
    </row>
    <row r="21" spans="1:43" s="8" customFormat="1">
      <c r="B21" s="9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3" s="9" customFormat="1">
      <c r="A22" s="34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3" ht="15.75">
      <c r="A23" s="945" t="s">
        <v>286</v>
      </c>
      <c r="B23" s="946"/>
      <c r="C23" s="946"/>
      <c r="D23" s="946"/>
      <c r="E23" s="946"/>
      <c r="F23" s="946"/>
      <c r="G23" s="946"/>
      <c r="H23" s="946"/>
      <c r="I23" s="946"/>
      <c r="J23" s="946"/>
      <c r="K23" s="946"/>
      <c r="L23" s="946"/>
      <c r="M23" s="946"/>
      <c r="N23" s="946"/>
      <c r="O23" s="947"/>
    </row>
    <row r="24" spans="1:43" ht="15.75">
      <c r="A24" s="895" t="s">
        <v>6</v>
      </c>
      <c r="B24" s="900" t="s">
        <v>31</v>
      </c>
      <c r="C24" s="882" t="s">
        <v>7</v>
      </c>
      <c r="D24" s="882" t="s">
        <v>8</v>
      </c>
      <c r="E24" s="882" t="s">
        <v>9</v>
      </c>
      <c r="F24" s="882" t="s">
        <v>10</v>
      </c>
      <c r="G24" s="882" t="s">
        <v>11</v>
      </c>
      <c r="H24" s="882" t="s">
        <v>12</v>
      </c>
      <c r="I24" s="882"/>
      <c r="J24" s="882"/>
      <c r="K24" s="882"/>
      <c r="L24" s="882" t="s">
        <v>13</v>
      </c>
      <c r="M24" s="882"/>
      <c r="N24" s="882"/>
      <c r="O24" s="883"/>
    </row>
    <row r="25" spans="1:43" ht="15.75">
      <c r="A25" s="899"/>
      <c r="B25" s="904"/>
      <c r="C25" s="894"/>
      <c r="D25" s="894"/>
      <c r="E25" s="894"/>
      <c r="F25" s="894"/>
      <c r="G25" s="894"/>
      <c r="H25" s="15" t="s">
        <v>14</v>
      </c>
      <c r="I25" s="15" t="s">
        <v>15</v>
      </c>
      <c r="J25" s="15" t="s">
        <v>244</v>
      </c>
      <c r="K25" s="15" t="s">
        <v>17</v>
      </c>
      <c r="L25" s="15" t="s">
        <v>18</v>
      </c>
      <c r="M25" s="15" t="s">
        <v>19</v>
      </c>
      <c r="N25" s="15" t="s">
        <v>20</v>
      </c>
      <c r="O25" s="89" t="s">
        <v>21</v>
      </c>
    </row>
    <row r="26" spans="1:43" s="4" customFormat="1" ht="15.75">
      <c r="A26" s="948" t="s">
        <v>23</v>
      </c>
      <c r="B26" s="949"/>
      <c r="C26" s="949"/>
      <c r="D26" s="949"/>
      <c r="E26" s="949"/>
      <c r="F26" s="949"/>
      <c r="G26" s="949"/>
      <c r="H26" s="949"/>
      <c r="I26" s="949"/>
      <c r="J26" s="949"/>
      <c r="K26" s="949"/>
      <c r="L26" s="949"/>
      <c r="M26" s="949"/>
      <c r="N26" s="949"/>
      <c r="O26" s="950"/>
    </row>
    <row r="27" spans="1:43" s="4" customFormat="1" ht="15.75">
      <c r="A27" s="16">
        <v>1024</v>
      </c>
      <c r="B27" s="17" t="s">
        <v>287</v>
      </c>
      <c r="C27" s="35">
        <v>100</v>
      </c>
      <c r="D27" s="19">
        <v>1.21</v>
      </c>
      <c r="E27" s="19">
        <v>7.39</v>
      </c>
      <c r="F27" s="19">
        <v>7.98</v>
      </c>
      <c r="G27" s="20">
        <v>104.51</v>
      </c>
      <c r="H27" s="21">
        <v>0.04</v>
      </c>
      <c r="I27" s="19">
        <v>3.26</v>
      </c>
      <c r="J27" s="19">
        <v>0</v>
      </c>
      <c r="K27" s="92">
        <v>0.24</v>
      </c>
      <c r="L27" s="93">
        <v>16.64</v>
      </c>
      <c r="M27" s="19">
        <v>28.99</v>
      </c>
      <c r="N27" s="19">
        <v>20.34</v>
      </c>
      <c r="O27" s="20">
        <v>0.84</v>
      </c>
    </row>
    <row r="28" spans="1:43" s="10" customFormat="1">
      <c r="A28" s="36">
        <v>201</v>
      </c>
      <c r="B28" s="37" t="s">
        <v>40</v>
      </c>
      <c r="C28" s="38">
        <v>250</v>
      </c>
      <c r="D28" s="39">
        <v>5.99</v>
      </c>
      <c r="E28" s="39">
        <v>7.54</v>
      </c>
      <c r="F28" s="39">
        <v>15.53</v>
      </c>
      <c r="G28" s="40">
        <v>148.28</v>
      </c>
      <c r="H28" s="41">
        <v>0.08</v>
      </c>
      <c r="I28" s="39">
        <v>0.04</v>
      </c>
      <c r="J28" s="39">
        <v>1.28</v>
      </c>
      <c r="K28" s="39">
        <v>0</v>
      </c>
      <c r="L28" s="39">
        <v>40.090000000000003</v>
      </c>
      <c r="M28" s="39">
        <v>43.73</v>
      </c>
      <c r="N28" s="39">
        <v>6.78</v>
      </c>
      <c r="O28" s="94">
        <v>0.38</v>
      </c>
    </row>
    <row r="29" spans="1:43" s="11" customFormat="1">
      <c r="A29" s="36">
        <v>522</v>
      </c>
      <c r="B29" s="37" t="s">
        <v>56</v>
      </c>
      <c r="C29" s="38">
        <v>180</v>
      </c>
      <c r="D29" s="42">
        <v>2.75</v>
      </c>
      <c r="E29" s="42">
        <v>13.2</v>
      </c>
      <c r="F29" s="42">
        <v>17.329999999999998</v>
      </c>
      <c r="G29" s="43">
        <v>199.2</v>
      </c>
      <c r="H29" s="44">
        <v>0.08</v>
      </c>
      <c r="I29" s="42">
        <v>10.4</v>
      </c>
      <c r="J29" s="42">
        <v>37.200000000000003</v>
      </c>
      <c r="K29" s="95">
        <v>0.191176470588235</v>
      </c>
      <c r="L29" s="96">
        <v>28.68</v>
      </c>
      <c r="M29" s="42">
        <v>74.16</v>
      </c>
      <c r="N29" s="42">
        <v>33.36</v>
      </c>
      <c r="O29" s="94">
        <v>1.18</v>
      </c>
    </row>
    <row r="30" spans="1:43" s="11" customFormat="1">
      <c r="A30" s="36">
        <v>608</v>
      </c>
      <c r="B30" s="37" t="s">
        <v>55</v>
      </c>
      <c r="C30" s="38">
        <v>80</v>
      </c>
      <c r="D30" s="42">
        <v>12.44</v>
      </c>
      <c r="E30" s="42">
        <v>9.24</v>
      </c>
      <c r="F30" s="42">
        <v>12.56</v>
      </c>
      <c r="G30" s="43">
        <v>183</v>
      </c>
      <c r="H30" s="44">
        <v>0.08</v>
      </c>
      <c r="I30" s="42">
        <v>0.12</v>
      </c>
      <c r="J30" s="42">
        <v>23</v>
      </c>
      <c r="K30" s="95">
        <v>0.55200000000000005</v>
      </c>
      <c r="L30" s="96">
        <v>35</v>
      </c>
      <c r="M30" s="42">
        <v>133.1</v>
      </c>
      <c r="N30" s="42">
        <v>25.7</v>
      </c>
      <c r="O30" s="94">
        <v>1.2</v>
      </c>
    </row>
    <row r="31" spans="1:43" s="12" customFormat="1">
      <c r="A31" s="45">
        <v>377</v>
      </c>
      <c r="B31" s="46" t="s">
        <v>60</v>
      </c>
      <c r="C31" s="12">
        <v>200</v>
      </c>
      <c r="D31" s="12">
        <v>0.13</v>
      </c>
      <c r="E31" s="12">
        <v>0.02</v>
      </c>
      <c r="F31" s="12">
        <v>15.2</v>
      </c>
      <c r="G31" s="12">
        <v>62</v>
      </c>
      <c r="H31" s="12">
        <v>0</v>
      </c>
      <c r="I31" s="12">
        <v>2.83</v>
      </c>
      <c r="J31" s="12">
        <v>0</v>
      </c>
      <c r="K31" s="12">
        <v>0</v>
      </c>
      <c r="L31" s="12">
        <v>14.2</v>
      </c>
      <c r="M31" s="12">
        <v>0</v>
      </c>
      <c r="N31" s="12">
        <v>2.4</v>
      </c>
      <c r="O31" s="97">
        <v>0.36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4" customFormat="1" ht="15.75">
      <c r="A32" s="47">
        <v>965</v>
      </c>
      <c r="B32" s="48" t="s">
        <v>224</v>
      </c>
      <c r="C32" s="49">
        <v>200</v>
      </c>
      <c r="D32" s="50">
        <v>5.8</v>
      </c>
      <c r="E32" s="50">
        <v>5</v>
      </c>
      <c r="F32" s="50">
        <v>9.6</v>
      </c>
      <c r="G32" s="51">
        <v>108</v>
      </c>
      <c r="H32" s="52">
        <v>0.08</v>
      </c>
      <c r="I32" s="50">
        <v>2.6</v>
      </c>
      <c r="J32" s="50">
        <v>0.02</v>
      </c>
      <c r="K32" s="98">
        <v>0</v>
      </c>
      <c r="L32" s="99">
        <v>240</v>
      </c>
      <c r="M32" s="50">
        <v>180</v>
      </c>
      <c r="N32" s="50">
        <v>28</v>
      </c>
      <c r="O32" s="51">
        <v>0.2</v>
      </c>
    </row>
    <row r="33" spans="1:15" s="4" customFormat="1" ht="15.75">
      <c r="A33" s="53">
        <v>0</v>
      </c>
      <c r="B33" s="54" t="s">
        <v>242</v>
      </c>
      <c r="C33" s="55">
        <v>100</v>
      </c>
      <c r="D33" s="56">
        <v>6.8</v>
      </c>
      <c r="E33" s="56">
        <v>21</v>
      </c>
      <c r="F33" s="56">
        <v>64.400000000000006</v>
      </c>
      <c r="G33" s="56">
        <v>474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100">
        <v>0</v>
      </c>
    </row>
    <row r="34" spans="1:15" s="6" customFormat="1" ht="15.75">
      <c r="A34" s="57">
        <v>13002</v>
      </c>
      <c r="B34" s="58" t="s">
        <v>29</v>
      </c>
      <c r="C34" s="59">
        <v>60</v>
      </c>
      <c r="D34" s="60">
        <f>5.43/100*150</f>
        <v>8.1449999999999996</v>
      </c>
      <c r="E34" s="60">
        <f>1.86/100*150</f>
        <v>2.7900000000000005</v>
      </c>
      <c r="F34" s="60">
        <f>37.28/100*150</f>
        <v>55.92</v>
      </c>
      <c r="G34" s="60">
        <f>191.1/100*150</f>
        <v>286.64999999999998</v>
      </c>
      <c r="H34" s="60">
        <f>0.24/100*150</f>
        <v>0.36</v>
      </c>
      <c r="I34" s="101">
        <v>0</v>
      </c>
      <c r="J34" s="101">
        <v>0</v>
      </c>
      <c r="K34" s="60">
        <f>1.05/100*150</f>
        <v>1.5750000000000002</v>
      </c>
      <c r="L34" s="60">
        <f>103.67/100*150</f>
        <v>155.505</v>
      </c>
      <c r="M34" s="101">
        <v>0</v>
      </c>
      <c r="N34" s="60">
        <f>11.2/100*150</f>
        <v>16.799999999999997</v>
      </c>
      <c r="O34" s="102">
        <f>1.68/100*150</f>
        <v>2.52</v>
      </c>
    </row>
    <row r="35" spans="1:15" s="7" customFormat="1" ht="15.75">
      <c r="A35" s="61"/>
      <c r="B35" s="62" t="s">
        <v>30</v>
      </c>
      <c r="C35" s="63"/>
      <c r="D35" s="64">
        <f>SUM(D26:D34)</f>
        <v>43.265000000000001</v>
      </c>
      <c r="E35" s="64">
        <f>SUM(E26:E34)</f>
        <v>66.180000000000007</v>
      </c>
      <c r="F35" s="64">
        <f>SUM(F26:F34)</f>
        <v>198.51999999999998</v>
      </c>
      <c r="G35" s="64">
        <f>SUM(G27:G34)</f>
        <v>1565.6399999999999</v>
      </c>
      <c r="H35" s="64">
        <f t="shared" ref="H35:O35" si="1">SUM(H26:H34)</f>
        <v>0.72</v>
      </c>
      <c r="I35" s="64">
        <f t="shared" si="1"/>
        <v>19.25</v>
      </c>
      <c r="J35" s="64">
        <f t="shared" si="1"/>
        <v>61.500000000000007</v>
      </c>
      <c r="K35" s="64">
        <f t="shared" si="1"/>
        <v>2.5581764705882355</v>
      </c>
      <c r="L35" s="64">
        <f t="shared" si="1"/>
        <v>530.11500000000001</v>
      </c>
      <c r="M35" s="64">
        <f t="shared" si="1"/>
        <v>459.98</v>
      </c>
      <c r="N35" s="64">
        <f t="shared" si="1"/>
        <v>133.38</v>
      </c>
      <c r="O35" s="103">
        <f t="shared" si="1"/>
        <v>6.68</v>
      </c>
    </row>
    <row r="36" spans="1:15" s="11" customFormat="1">
      <c r="A36" s="9"/>
      <c r="B36" s="9"/>
      <c r="C36" s="9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 s="11" customFormat="1">
      <c r="A37" s="9"/>
      <c r="B37" s="9"/>
      <c r="C37" s="9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 ht="15.75">
      <c r="A38" s="895" t="s">
        <v>6</v>
      </c>
      <c r="B38" s="900" t="s">
        <v>31</v>
      </c>
      <c r="C38" s="882" t="s">
        <v>7</v>
      </c>
      <c r="D38" s="882" t="s">
        <v>8</v>
      </c>
      <c r="E38" s="882" t="s">
        <v>9</v>
      </c>
      <c r="F38" s="882" t="s">
        <v>10</v>
      </c>
      <c r="G38" s="882" t="s">
        <v>11</v>
      </c>
      <c r="H38" s="882" t="s">
        <v>12</v>
      </c>
      <c r="I38" s="882"/>
      <c r="J38" s="882"/>
      <c r="K38" s="882"/>
      <c r="L38" s="882" t="s">
        <v>13</v>
      </c>
      <c r="M38" s="882"/>
      <c r="N38" s="882"/>
      <c r="O38" s="883"/>
    </row>
    <row r="39" spans="1:15" ht="15.75">
      <c r="A39" s="899"/>
      <c r="B39" s="904"/>
      <c r="C39" s="894"/>
      <c r="D39" s="894"/>
      <c r="E39" s="894"/>
      <c r="F39" s="894"/>
      <c r="G39" s="894"/>
      <c r="H39" s="15" t="s">
        <v>14</v>
      </c>
      <c r="I39" s="15" t="s">
        <v>15</v>
      </c>
      <c r="J39" s="15" t="s">
        <v>244</v>
      </c>
      <c r="K39" s="15" t="s">
        <v>17</v>
      </c>
      <c r="L39" s="15" t="s">
        <v>18</v>
      </c>
      <c r="M39" s="15" t="s">
        <v>19</v>
      </c>
      <c r="N39" s="15" t="s">
        <v>20</v>
      </c>
      <c r="O39" s="89" t="s">
        <v>21</v>
      </c>
    </row>
    <row r="40" spans="1:15" ht="15.75">
      <c r="A40" s="65"/>
      <c r="B40" s="945" t="s">
        <v>288</v>
      </c>
      <c r="C40" s="946"/>
      <c r="D40" s="946"/>
      <c r="E40" s="946"/>
      <c r="F40" s="946"/>
      <c r="G40" s="946"/>
      <c r="H40" s="946"/>
      <c r="I40" s="946"/>
      <c r="J40" s="946"/>
      <c r="K40" s="946"/>
      <c r="L40" s="946"/>
      <c r="M40" s="946"/>
      <c r="N40" s="946"/>
      <c r="O40" s="946"/>
    </row>
    <row r="41" spans="1:15" s="4" customFormat="1" ht="15.75">
      <c r="A41" s="889" t="s">
        <v>23</v>
      </c>
      <c r="B41" s="890"/>
      <c r="C41" s="890"/>
      <c r="D41" s="890"/>
      <c r="E41" s="890"/>
      <c r="F41" s="890"/>
      <c r="G41" s="890"/>
      <c r="H41" s="890"/>
      <c r="I41" s="890"/>
      <c r="J41" s="890"/>
      <c r="K41" s="890"/>
      <c r="L41" s="890"/>
      <c r="M41" s="890"/>
      <c r="N41" s="890"/>
      <c r="O41" s="891"/>
    </row>
    <row r="42" spans="1:15" s="4" customFormat="1" ht="15.75">
      <c r="A42" s="16">
        <v>42</v>
      </c>
      <c r="B42" s="17" t="s">
        <v>285</v>
      </c>
      <c r="C42" s="18">
        <v>100</v>
      </c>
      <c r="D42" s="19">
        <v>1.74</v>
      </c>
      <c r="E42" s="19">
        <v>6.18</v>
      </c>
      <c r="F42" s="19">
        <v>9.24</v>
      </c>
      <c r="G42" s="20">
        <v>99.5</v>
      </c>
      <c r="H42" s="21">
        <v>0.08</v>
      </c>
      <c r="I42" s="19">
        <v>13</v>
      </c>
      <c r="J42" s="19">
        <v>0</v>
      </c>
      <c r="K42" s="20">
        <v>0</v>
      </c>
      <c r="L42" s="21">
        <v>15.91</v>
      </c>
      <c r="M42" s="19">
        <v>0</v>
      </c>
      <c r="N42" s="19">
        <v>18.72</v>
      </c>
      <c r="O42" s="20">
        <v>0.75</v>
      </c>
    </row>
    <row r="43" spans="1:15" s="4" customFormat="1" ht="15.75">
      <c r="A43" s="66">
        <v>202</v>
      </c>
      <c r="B43" s="67" t="s">
        <v>247</v>
      </c>
      <c r="C43" s="68">
        <v>250</v>
      </c>
      <c r="D43" s="24">
        <v>2.1</v>
      </c>
      <c r="E43" s="24">
        <v>7.48</v>
      </c>
      <c r="F43" s="24">
        <v>11.69</v>
      </c>
      <c r="G43" s="69">
        <v>122.96</v>
      </c>
      <c r="H43" s="70">
        <v>0.14000000000000001</v>
      </c>
      <c r="I43" s="24">
        <v>8.5</v>
      </c>
      <c r="J43" s="24">
        <v>0</v>
      </c>
      <c r="K43" s="69">
        <v>0</v>
      </c>
      <c r="L43" s="70">
        <v>32.14</v>
      </c>
      <c r="M43" s="24">
        <v>86.84</v>
      </c>
      <c r="N43" s="24">
        <v>53.78</v>
      </c>
      <c r="O43" s="69">
        <v>0.09</v>
      </c>
    </row>
    <row r="44" spans="1:15" s="10" customFormat="1">
      <c r="A44" s="36">
        <v>312</v>
      </c>
      <c r="B44" s="37" t="s">
        <v>255</v>
      </c>
      <c r="C44" s="38">
        <v>200</v>
      </c>
      <c r="D44" s="39">
        <v>4.12</v>
      </c>
      <c r="E44" s="39">
        <v>6.4</v>
      </c>
      <c r="F44" s="39">
        <v>27.4</v>
      </c>
      <c r="G44" s="40">
        <v>184.8</v>
      </c>
      <c r="H44" s="41">
        <v>0.18</v>
      </c>
      <c r="I44" s="39">
        <v>24.4</v>
      </c>
      <c r="J44" s="39">
        <v>0</v>
      </c>
      <c r="K44" s="39">
        <v>0</v>
      </c>
      <c r="L44" s="39">
        <v>49.7</v>
      </c>
      <c r="M44" s="39">
        <v>0</v>
      </c>
      <c r="N44" s="39">
        <v>37.299999999999997</v>
      </c>
      <c r="O44" s="94">
        <v>149.30000000000001</v>
      </c>
    </row>
    <row r="45" spans="1:15" s="10" customFormat="1">
      <c r="A45" s="36">
        <v>290</v>
      </c>
      <c r="B45" s="37" t="s">
        <v>272</v>
      </c>
      <c r="C45" s="71">
        <v>100</v>
      </c>
      <c r="D45" s="39">
        <v>12.75</v>
      </c>
      <c r="E45" s="39">
        <v>22.45</v>
      </c>
      <c r="F45" s="39">
        <v>1.4</v>
      </c>
      <c r="G45" s="72">
        <v>258.33999999999997</v>
      </c>
      <c r="H45" s="41">
        <v>0.05</v>
      </c>
      <c r="I45" s="39">
        <v>1.43</v>
      </c>
      <c r="J45" s="39">
        <v>0.16</v>
      </c>
      <c r="K45" s="39">
        <v>0.82</v>
      </c>
      <c r="L45" s="39">
        <v>45.24</v>
      </c>
      <c r="M45" s="39">
        <v>168.49</v>
      </c>
      <c r="N45" s="39">
        <v>20.02</v>
      </c>
      <c r="O45" s="94">
        <v>2.14</v>
      </c>
    </row>
    <row r="46" spans="1:15" s="6" customFormat="1" ht="15.75">
      <c r="A46" s="73">
        <v>240</v>
      </c>
      <c r="B46" s="74" t="s">
        <v>28</v>
      </c>
      <c r="C46" s="75">
        <v>200</v>
      </c>
      <c r="D46" s="28">
        <v>0.2</v>
      </c>
      <c r="E46" s="28">
        <v>0</v>
      </c>
      <c r="F46" s="28">
        <v>35.799999999999997</v>
      </c>
      <c r="G46" s="76">
        <v>142</v>
      </c>
      <c r="H46" s="77">
        <v>0.03</v>
      </c>
      <c r="I46" s="28">
        <v>3.6</v>
      </c>
      <c r="J46" s="28">
        <v>0.14000000000000001</v>
      </c>
      <c r="K46" s="104">
        <v>0.2</v>
      </c>
      <c r="L46" s="105">
        <v>21.5</v>
      </c>
      <c r="M46" s="28">
        <v>22.46</v>
      </c>
      <c r="N46" s="28">
        <v>12.6</v>
      </c>
      <c r="O46" s="76">
        <v>0.65</v>
      </c>
    </row>
    <row r="47" spans="1:15" s="4" customFormat="1" ht="15.75">
      <c r="A47" s="47">
        <v>966</v>
      </c>
      <c r="B47" s="48" t="s">
        <v>220</v>
      </c>
      <c r="C47" s="78">
        <v>200</v>
      </c>
      <c r="D47" s="50">
        <v>5.8</v>
      </c>
      <c r="E47" s="50">
        <v>5</v>
      </c>
      <c r="F47" s="50">
        <v>8.4</v>
      </c>
      <c r="G47" s="51">
        <v>108</v>
      </c>
      <c r="H47" s="52">
        <v>0.04</v>
      </c>
      <c r="I47" s="50">
        <v>0.6</v>
      </c>
      <c r="J47" s="50">
        <v>0.08</v>
      </c>
      <c r="K47" s="51">
        <v>0</v>
      </c>
      <c r="L47" s="52">
        <v>248</v>
      </c>
      <c r="M47" s="50">
        <v>184</v>
      </c>
      <c r="N47" s="50">
        <v>28</v>
      </c>
      <c r="O47" s="51">
        <v>0.2</v>
      </c>
    </row>
    <row r="48" spans="1:15" s="6" customFormat="1" ht="15.75">
      <c r="A48" s="79">
        <v>13002</v>
      </c>
      <c r="B48" s="80" t="s">
        <v>29</v>
      </c>
      <c r="C48" s="81">
        <v>60</v>
      </c>
      <c r="D48" s="29">
        <f>5.43/100*150</f>
        <v>8.1449999999999996</v>
      </c>
      <c r="E48" s="29">
        <f>1.86/100*150</f>
        <v>2.7900000000000005</v>
      </c>
      <c r="F48" s="29">
        <f>37.28/100*150</f>
        <v>55.92</v>
      </c>
      <c r="G48" s="29">
        <f>191.1/100*150</f>
        <v>286.64999999999998</v>
      </c>
      <c r="H48" s="29">
        <f>0.24/100*150</f>
        <v>0.36</v>
      </c>
      <c r="I48" s="106">
        <v>0</v>
      </c>
      <c r="J48" s="106">
        <v>0</v>
      </c>
      <c r="K48" s="29">
        <f>1.05/100*150</f>
        <v>1.5750000000000002</v>
      </c>
      <c r="L48" s="29">
        <f>103.67/100*150</f>
        <v>155.505</v>
      </c>
      <c r="M48" s="106">
        <v>0</v>
      </c>
      <c r="N48" s="29">
        <f>11.2/100*150</f>
        <v>16.799999999999997</v>
      </c>
      <c r="O48" s="29">
        <f>1.68/100*150</f>
        <v>2.52</v>
      </c>
    </row>
    <row r="49" spans="1:43" s="4" customFormat="1" ht="15.75">
      <c r="A49" s="82"/>
      <c r="B49" s="63" t="s">
        <v>30</v>
      </c>
      <c r="C49" s="83"/>
      <c r="D49" s="64">
        <f>SUM(D42:D48)</f>
        <v>34.855000000000004</v>
      </c>
      <c r="E49" s="64">
        <f t="shared" ref="E49:O49" si="2">SUM(E42:E48)</f>
        <v>50.300000000000004</v>
      </c>
      <c r="F49" s="64">
        <f t="shared" si="2"/>
        <v>149.85000000000002</v>
      </c>
      <c r="G49" s="64">
        <f t="shared" si="2"/>
        <v>1202.25</v>
      </c>
      <c r="H49" s="64">
        <f t="shared" si="2"/>
        <v>0.88</v>
      </c>
      <c r="I49" s="64">
        <f t="shared" si="2"/>
        <v>51.53</v>
      </c>
      <c r="J49" s="64">
        <f t="shared" si="2"/>
        <v>0.38000000000000006</v>
      </c>
      <c r="K49" s="64">
        <f t="shared" si="2"/>
        <v>2.5950000000000002</v>
      </c>
      <c r="L49" s="64">
        <f t="shared" si="2"/>
        <v>567.995</v>
      </c>
      <c r="M49" s="64">
        <f t="shared" si="2"/>
        <v>461.79</v>
      </c>
      <c r="N49" s="64">
        <f t="shared" si="2"/>
        <v>187.21999999999997</v>
      </c>
      <c r="O49" s="103">
        <f t="shared" si="2"/>
        <v>155.65</v>
      </c>
    </row>
    <row r="50" spans="1:43" s="4" customFormat="1" ht="15.75">
      <c r="A50" s="84"/>
      <c r="B50" s="85"/>
      <c r="C50" s="86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</row>
    <row r="51" spans="1:43">
      <c r="A51" s="14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8"/>
    </row>
    <row r="52" spans="1:43" ht="15.75">
      <c r="A52" s="934"/>
      <c r="B52" s="935"/>
      <c r="C52" s="935"/>
      <c r="D52" s="935"/>
      <c r="E52" s="935"/>
      <c r="F52" s="935"/>
      <c r="G52" s="935"/>
      <c r="H52" s="935"/>
      <c r="I52" s="935"/>
      <c r="J52" s="935"/>
      <c r="K52" s="935"/>
      <c r="L52" s="935"/>
      <c r="M52" s="935"/>
      <c r="N52" s="935"/>
      <c r="O52" s="936"/>
    </row>
    <row r="53" spans="1:43" ht="15.75">
      <c r="A53" s="895" t="s">
        <v>6</v>
      </c>
      <c r="B53" s="900" t="s">
        <v>31</v>
      </c>
      <c r="C53" s="882" t="s">
        <v>7</v>
      </c>
      <c r="D53" s="882" t="s">
        <v>8</v>
      </c>
      <c r="E53" s="882" t="s">
        <v>9</v>
      </c>
      <c r="F53" s="882" t="s">
        <v>10</v>
      </c>
      <c r="G53" s="882" t="s">
        <v>11</v>
      </c>
      <c r="H53" s="882" t="s">
        <v>12</v>
      </c>
      <c r="I53" s="882"/>
      <c r="J53" s="882"/>
      <c r="K53" s="882"/>
      <c r="L53" s="882" t="s">
        <v>13</v>
      </c>
      <c r="M53" s="882"/>
      <c r="N53" s="882"/>
      <c r="O53" s="883"/>
    </row>
    <row r="54" spans="1:43" ht="15.75">
      <c r="A54" s="899"/>
      <c r="B54" s="904"/>
      <c r="C54" s="894"/>
      <c r="D54" s="894"/>
      <c r="E54" s="894"/>
      <c r="F54" s="894"/>
      <c r="G54" s="894"/>
      <c r="H54" s="15" t="s">
        <v>14</v>
      </c>
      <c r="I54" s="15" t="s">
        <v>15</v>
      </c>
      <c r="J54" s="15" t="s">
        <v>16</v>
      </c>
      <c r="K54" s="15" t="s">
        <v>17</v>
      </c>
      <c r="L54" s="15" t="s">
        <v>18</v>
      </c>
      <c r="M54" s="15" t="s">
        <v>19</v>
      </c>
      <c r="N54" s="15" t="s">
        <v>20</v>
      </c>
      <c r="O54" s="89" t="s">
        <v>21</v>
      </c>
    </row>
    <row r="55" spans="1:43" ht="15.75">
      <c r="A55" s="967" t="s">
        <v>289</v>
      </c>
      <c r="B55" s="968"/>
      <c r="C55" s="968"/>
      <c r="D55" s="968"/>
      <c r="E55" s="968"/>
      <c r="F55" s="968"/>
      <c r="G55" s="968"/>
      <c r="H55" s="968"/>
      <c r="I55" s="968"/>
      <c r="J55" s="968"/>
      <c r="K55" s="968"/>
      <c r="L55" s="968"/>
      <c r="M55" s="968"/>
      <c r="N55" s="968"/>
      <c r="O55" s="969"/>
    </row>
    <row r="56" spans="1:43" ht="15.75">
      <c r="A56" s="889" t="s">
        <v>290</v>
      </c>
      <c r="B56" s="890"/>
      <c r="C56" s="890"/>
      <c r="D56" s="890"/>
      <c r="E56" s="890"/>
      <c r="F56" s="890"/>
      <c r="G56" s="890"/>
      <c r="H56" s="890"/>
      <c r="I56" s="890"/>
      <c r="J56" s="890"/>
      <c r="K56" s="890"/>
      <c r="L56" s="890"/>
      <c r="M56" s="890"/>
      <c r="N56" s="890"/>
      <c r="O56" s="891"/>
    </row>
    <row r="57" spans="1:43" s="4" customFormat="1" ht="15.75">
      <c r="A57" s="16">
        <v>1024</v>
      </c>
      <c r="B57" s="17" t="s">
        <v>287</v>
      </c>
      <c r="C57" s="35">
        <v>100</v>
      </c>
      <c r="D57" s="19">
        <v>1.21</v>
      </c>
      <c r="E57" s="19">
        <v>7.39</v>
      </c>
      <c r="F57" s="19">
        <v>7.98</v>
      </c>
      <c r="G57" s="20">
        <v>104.51</v>
      </c>
      <c r="H57" s="21">
        <v>0.04</v>
      </c>
      <c r="I57" s="19">
        <v>3.26</v>
      </c>
      <c r="J57" s="19">
        <v>0</v>
      </c>
      <c r="K57" s="92">
        <v>0.24</v>
      </c>
      <c r="L57" s="93">
        <v>16.64</v>
      </c>
      <c r="M57" s="19">
        <v>28.99</v>
      </c>
      <c r="N57" s="19">
        <v>20.34</v>
      </c>
      <c r="O57" s="20">
        <v>0.84</v>
      </c>
    </row>
    <row r="58" spans="1:43" s="4" customFormat="1" ht="15.75">
      <c r="A58" s="66">
        <v>56</v>
      </c>
      <c r="B58" s="67" t="s">
        <v>276</v>
      </c>
      <c r="C58" s="68">
        <v>250</v>
      </c>
      <c r="D58" s="24">
        <v>7.19</v>
      </c>
      <c r="E58" s="24">
        <v>6.51</v>
      </c>
      <c r="F58" s="24">
        <v>23.55</v>
      </c>
      <c r="G58" s="69">
        <v>181.5</v>
      </c>
      <c r="H58" s="70">
        <v>0.11</v>
      </c>
      <c r="I58" s="24">
        <v>1.1399999999999999</v>
      </c>
      <c r="J58" s="24">
        <v>38.25</v>
      </c>
      <c r="K58" s="69">
        <v>0</v>
      </c>
      <c r="L58" s="70">
        <v>202.03</v>
      </c>
      <c r="M58" s="24">
        <v>171.48</v>
      </c>
      <c r="N58" s="24">
        <v>30.18</v>
      </c>
      <c r="O58" s="69">
        <v>0.64</v>
      </c>
    </row>
    <row r="59" spans="1:43" s="10" customFormat="1">
      <c r="A59" s="36">
        <v>626</v>
      </c>
      <c r="B59" s="37" t="s">
        <v>277</v>
      </c>
      <c r="C59" s="38">
        <v>250</v>
      </c>
      <c r="D59" s="39">
        <v>18.27</v>
      </c>
      <c r="E59" s="39">
        <v>20.54</v>
      </c>
      <c r="F59" s="39">
        <v>28.74</v>
      </c>
      <c r="G59" s="40">
        <v>372.49</v>
      </c>
      <c r="H59" s="41">
        <v>0.24</v>
      </c>
      <c r="I59" s="39">
        <v>5.62</v>
      </c>
      <c r="J59" s="39">
        <v>0.04</v>
      </c>
      <c r="K59" s="39">
        <v>0</v>
      </c>
      <c r="L59" s="39">
        <v>33.200000000000003</v>
      </c>
      <c r="M59" s="39">
        <v>203.85</v>
      </c>
      <c r="N59" s="39">
        <v>63.26</v>
      </c>
      <c r="O59" s="94">
        <v>3.65</v>
      </c>
    </row>
    <row r="60" spans="1:43" s="10" customFormat="1">
      <c r="A60" s="36">
        <v>290</v>
      </c>
      <c r="B60" s="37" t="s">
        <v>291</v>
      </c>
      <c r="C60" s="71">
        <v>100</v>
      </c>
      <c r="D60" s="39">
        <v>12.75</v>
      </c>
      <c r="E60" s="39">
        <v>22.45</v>
      </c>
      <c r="F60" s="39">
        <v>1.4</v>
      </c>
      <c r="G60" s="72">
        <v>258.33999999999997</v>
      </c>
      <c r="H60" s="41">
        <v>0.05</v>
      </c>
      <c r="I60" s="39">
        <v>1.43</v>
      </c>
      <c r="J60" s="39">
        <v>0.16</v>
      </c>
      <c r="K60" s="39">
        <v>0.82</v>
      </c>
      <c r="L60" s="39">
        <v>45.24</v>
      </c>
      <c r="M60" s="39">
        <v>168.49</v>
      </c>
      <c r="N60" s="39">
        <v>20.02</v>
      </c>
      <c r="O60" s="94">
        <v>2.14</v>
      </c>
    </row>
    <row r="61" spans="1:43" s="12" customFormat="1">
      <c r="A61" s="45">
        <v>398</v>
      </c>
      <c r="B61" s="46" t="s">
        <v>278</v>
      </c>
      <c r="C61" s="12">
        <v>200</v>
      </c>
      <c r="D61" s="12">
        <v>0.34</v>
      </c>
      <c r="E61" s="12">
        <v>0.14000000000000001</v>
      </c>
      <c r="F61" s="12">
        <v>9.49</v>
      </c>
      <c r="G61" s="12">
        <v>40.67</v>
      </c>
      <c r="H61" s="12">
        <v>0.01</v>
      </c>
      <c r="I61" s="12">
        <v>50</v>
      </c>
      <c r="J61" s="12">
        <v>0</v>
      </c>
      <c r="K61" s="12">
        <v>0</v>
      </c>
      <c r="L61" s="12">
        <v>10.67</v>
      </c>
      <c r="M61" s="12">
        <v>0</v>
      </c>
      <c r="N61" s="12">
        <v>0</v>
      </c>
      <c r="O61" s="97">
        <v>0.31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4" customFormat="1" ht="15.75">
      <c r="A62" s="47">
        <v>965</v>
      </c>
      <c r="B62" s="48" t="s">
        <v>224</v>
      </c>
      <c r="C62" s="49">
        <v>200</v>
      </c>
      <c r="D62" s="50">
        <v>5.8</v>
      </c>
      <c r="E62" s="50">
        <v>5</v>
      </c>
      <c r="F62" s="50">
        <v>9.6</v>
      </c>
      <c r="G62" s="51">
        <v>108</v>
      </c>
      <c r="H62" s="52">
        <v>0.08</v>
      </c>
      <c r="I62" s="50">
        <v>2.6</v>
      </c>
      <c r="J62" s="50">
        <v>0.02</v>
      </c>
      <c r="K62" s="98">
        <v>0</v>
      </c>
      <c r="L62" s="99">
        <v>240</v>
      </c>
      <c r="M62" s="50">
        <v>180</v>
      </c>
      <c r="N62" s="50">
        <v>28</v>
      </c>
      <c r="O62" s="51">
        <v>0.2</v>
      </c>
    </row>
    <row r="63" spans="1:43" s="6" customFormat="1" ht="15.75">
      <c r="A63" s="79">
        <v>13002</v>
      </c>
      <c r="B63" s="80" t="s">
        <v>29</v>
      </c>
      <c r="C63" s="81">
        <v>60</v>
      </c>
      <c r="D63" s="29">
        <f>5.43/100*150</f>
        <v>8.1449999999999996</v>
      </c>
      <c r="E63" s="29">
        <f>1.86/100*150</f>
        <v>2.7900000000000005</v>
      </c>
      <c r="F63" s="29">
        <f>37.28/100*150</f>
        <v>55.92</v>
      </c>
      <c r="G63" s="29">
        <f>191.1/100*150</f>
        <v>286.64999999999998</v>
      </c>
      <c r="H63" s="29">
        <f>0.24/100*150</f>
        <v>0.36</v>
      </c>
      <c r="I63" s="106">
        <v>0</v>
      </c>
      <c r="J63" s="106">
        <v>0</v>
      </c>
      <c r="K63" s="29">
        <f>1.05/100*150</f>
        <v>1.5750000000000002</v>
      </c>
      <c r="L63" s="29">
        <f>103.67/100*150</f>
        <v>155.505</v>
      </c>
      <c r="M63" s="106">
        <v>0</v>
      </c>
      <c r="N63" s="29">
        <f>11.2/100*150</f>
        <v>16.799999999999997</v>
      </c>
      <c r="O63" s="29">
        <f>1.68/100*150</f>
        <v>2.52</v>
      </c>
    </row>
    <row r="64" spans="1:43" s="4" customFormat="1" ht="15.75">
      <c r="A64" s="53">
        <v>0</v>
      </c>
      <c r="B64" s="54" t="s">
        <v>242</v>
      </c>
      <c r="C64" s="55">
        <v>100</v>
      </c>
      <c r="D64" s="56">
        <v>6.8</v>
      </c>
      <c r="E64" s="56">
        <v>21</v>
      </c>
      <c r="F64" s="56">
        <v>64.400000000000006</v>
      </c>
      <c r="G64" s="56">
        <v>474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</row>
    <row r="65" spans="1:15" s="4" customFormat="1" ht="15.75">
      <c r="A65" s="107"/>
      <c r="B65" s="108" t="s">
        <v>30</v>
      </c>
      <c r="C65" s="109"/>
      <c r="D65" s="110">
        <f>SUM(D57:D63)</f>
        <v>53.704999999999998</v>
      </c>
      <c r="E65" s="110">
        <f t="shared" ref="E65:O65" si="3">SUM(E57:E63)</f>
        <v>64.820000000000007</v>
      </c>
      <c r="F65" s="110">
        <f t="shared" si="3"/>
        <v>136.68</v>
      </c>
      <c r="G65" s="110">
        <f>SUM(G57:G64)</f>
        <v>1826.1599999999999</v>
      </c>
      <c r="H65" s="110">
        <f t="shared" si="3"/>
        <v>0.89</v>
      </c>
      <c r="I65" s="110">
        <f t="shared" si="3"/>
        <v>64.05</v>
      </c>
      <c r="J65" s="110">
        <f t="shared" si="3"/>
        <v>38.47</v>
      </c>
      <c r="K65" s="110">
        <f t="shared" si="3"/>
        <v>2.6350000000000002</v>
      </c>
      <c r="L65" s="110">
        <f t="shared" si="3"/>
        <v>703.28499999999997</v>
      </c>
      <c r="M65" s="110">
        <f t="shared" si="3"/>
        <v>752.81</v>
      </c>
      <c r="N65" s="110">
        <f t="shared" si="3"/>
        <v>178.60000000000002</v>
      </c>
      <c r="O65" s="110">
        <f t="shared" si="3"/>
        <v>10.299999999999999</v>
      </c>
    </row>
    <row r="66" spans="1:15" ht="15.75">
      <c r="A66" s="111"/>
      <c r="B66" s="85"/>
      <c r="C66" s="85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</row>
    <row r="67" spans="1:15" ht="15.75">
      <c r="A67" s="111"/>
      <c r="B67" s="85"/>
      <c r="C67" s="85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</row>
  </sheetData>
  <mergeCells count="47">
    <mergeCell ref="E24:E25"/>
    <mergeCell ref="E38:E39"/>
    <mergeCell ref="E53:E54"/>
    <mergeCell ref="A10:O10"/>
    <mergeCell ref="A23:O23"/>
    <mergeCell ref="H24:K24"/>
    <mergeCell ref="L24:O24"/>
    <mergeCell ref="A26:O26"/>
    <mergeCell ref="D24:D25"/>
    <mergeCell ref="F24:F25"/>
    <mergeCell ref="F53:F54"/>
    <mergeCell ref="G24:G25"/>
    <mergeCell ref="H53:K53"/>
    <mergeCell ref="L53:O53"/>
    <mergeCell ref="C24:C25"/>
    <mergeCell ref="A24:A25"/>
    <mergeCell ref="A55:O55"/>
    <mergeCell ref="A56:O56"/>
    <mergeCell ref="L38:O38"/>
    <mergeCell ref="G53:G54"/>
    <mergeCell ref="D53:D54"/>
    <mergeCell ref="C38:C39"/>
    <mergeCell ref="C53:C54"/>
    <mergeCell ref="H38:K38"/>
    <mergeCell ref="B40:O40"/>
    <mergeCell ref="A41:O41"/>
    <mergeCell ref="A52:O52"/>
    <mergeCell ref="D38:D39"/>
    <mergeCell ref="F38:F39"/>
    <mergeCell ref="A38:A39"/>
    <mergeCell ref="A53:A54"/>
    <mergeCell ref="B24:B25"/>
    <mergeCell ref="B38:B39"/>
    <mergeCell ref="B53:B54"/>
    <mergeCell ref="G38:G39"/>
    <mergeCell ref="A1:O1"/>
    <mergeCell ref="D3:N3"/>
    <mergeCell ref="H7:K7"/>
    <mergeCell ref="L7:O7"/>
    <mergeCell ref="A9:O9"/>
    <mergeCell ref="D7:D8"/>
    <mergeCell ref="F7:F8"/>
    <mergeCell ref="C7:C8"/>
    <mergeCell ref="A7:A8"/>
    <mergeCell ref="B7:B8"/>
    <mergeCell ref="E7:E8"/>
    <mergeCell ref="G7:G8"/>
  </mergeCell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4"/>
  <sheetViews>
    <sheetView view="pageBreakPreview" zoomScale="78" zoomScaleSheetLayoutView="78" workbookViewId="0">
      <selection activeCell="A17" sqref="A17:XFD17"/>
    </sheetView>
  </sheetViews>
  <sheetFormatPr defaultColWidth="9" defaultRowHeight="15"/>
  <cols>
    <col min="1" max="1" width="13.7109375" customWidth="1"/>
    <col min="2" max="2" width="48.28515625" customWidth="1"/>
    <col min="3" max="3" width="9.28515625" customWidth="1"/>
    <col min="4" max="4" width="18.85546875" customWidth="1"/>
    <col min="5" max="5" width="15.28515625" customWidth="1"/>
    <col min="6" max="6" width="14.7109375" customWidth="1"/>
    <col min="7" max="7" width="18.5703125" customWidth="1"/>
    <col min="8" max="8" width="14.85546875" customWidth="1"/>
    <col min="9" max="9" width="14.42578125" customWidth="1"/>
    <col min="10" max="10" width="14.28515625" customWidth="1"/>
    <col min="11" max="11" width="13.28515625" customWidth="1"/>
    <col min="12" max="12" width="13.7109375" customWidth="1"/>
    <col min="13" max="13" width="15.7109375" customWidth="1"/>
    <col min="14" max="14" width="14" customWidth="1"/>
    <col min="15" max="15" width="12.2851562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0">
        <v>41218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5" customFormat="1" ht="45" customHeight="1">
      <c r="A6" s="895" t="s">
        <v>6</v>
      </c>
      <c r="B6" s="900" t="s">
        <v>31</v>
      </c>
      <c r="C6" s="882" t="s">
        <v>7</v>
      </c>
      <c r="D6" s="882" t="s">
        <v>8</v>
      </c>
      <c r="E6" s="882" t="s">
        <v>9</v>
      </c>
      <c r="F6" s="882" t="s">
        <v>10</v>
      </c>
      <c r="G6" s="882" t="s">
        <v>11</v>
      </c>
      <c r="H6" s="882" t="s">
        <v>12</v>
      </c>
      <c r="I6" s="882"/>
      <c r="J6" s="882"/>
      <c r="K6" s="882"/>
      <c r="L6" s="882" t="s">
        <v>13</v>
      </c>
      <c r="M6" s="882"/>
      <c r="N6" s="882"/>
      <c r="O6" s="883"/>
    </row>
    <row r="7" spans="1:44" s="4" customFormat="1" ht="15.75">
      <c r="A7" s="896"/>
      <c r="B7" s="901"/>
      <c r="C7" s="892"/>
      <c r="D7" s="892"/>
      <c r="E7" s="892"/>
      <c r="F7" s="892"/>
      <c r="G7" s="892"/>
      <c r="H7" s="118" t="s">
        <v>14</v>
      </c>
      <c r="I7" s="118" t="s">
        <v>15</v>
      </c>
      <c r="J7" s="118" t="s">
        <v>233</v>
      </c>
      <c r="K7" s="118" t="s">
        <v>17</v>
      </c>
      <c r="L7" s="118" t="s">
        <v>18</v>
      </c>
      <c r="M7" s="118" t="s">
        <v>19</v>
      </c>
      <c r="N7" s="118" t="s">
        <v>20</v>
      </c>
      <c r="O7" s="143" t="s">
        <v>21</v>
      </c>
    </row>
    <row r="8" spans="1:44" s="4" customFormat="1" ht="15.75">
      <c r="A8" s="884" t="s">
        <v>214</v>
      </c>
      <c r="B8" s="885"/>
      <c r="C8" s="885"/>
      <c r="D8" s="885"/>
      <c r="E8" s="885"/>
      <c r="F8" s="885"/>
      <c r="G8" s="885"/>
      <c r="H8" s="885"/>
      <c r="I8" s="885"/>
      <c r="J8" s="885"/>
      <c r="K8" s="885"/>
      <c r="L8" s="885"/>
      <c r="M8" s="885"/>
      <c r="N8" s="885"/>
      <c r="O8" s="886"/>
    </row>
    <row r="9" spans="1:44" s="4" customFormat="1" ht="15.75">
      <c r="A9" s="546"/>
      <c r="B9" s="549" t="s">
        <v>234</v>
      </c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8"/>
    </row>
    <row r="10" spans="1:44" s="29" customFormat="1">
      <c r="A10" s="130">
        <v>424</v>
      </c>
      <c r="B10" s="114" t="s">
        <v>241</v>
      </c>
      <c r="C10" s="29">
        <v>60</v>
      </c>
      <c r="D10" s="29">
        <v>7.65</v>
      </c>
      <c r="E10" s="29">
        <f>4.6/40*60</f>
        <v>6.8999999999999995</v>
      </c>
      <c r="F10" s="29">
        <f>0.3/40*60</f>
        <v>0.44999999999999996</v>
      </c>
      <c r="G10" s="29">
        <f>63/40*60</f>
        <v>94.5</v>
      </c>
      <c r="H10" s="29">
        <v>4.4999999999999998E-2</v>
      </c>
      <c r="I10" s="29">
        <v>0</v>
      </c>
      <c r="J10" s="29">
        <f>0.72/40*60</f>
        <v>1.0799999999999998</v>
      </c>
      <c r="K10" s="29">
        <v>0.15</v>
      </c>
      <c r="L10" s="29">
        <f>0.72/40*60</f>
        <v>1.0799999999999998</v>
      </c>
      <c r="M10" s="29">
        <f>76.8/40*60</f>
        <v>115.19999999999999</v>
      </c>
      <c r="N10" s="29">
        <f>4.8/40*60</f>
        <v>7.1999999999999993</v>
      </c>
      <c r="O10" s="29">
        <f>1/40*60</f>
        <v>1.5</v>
      </c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</row>
    <row r="11" spans="1:44" s="12" customFormat="1">
      <c r="A11" s="45">
        <v>377</v>
      </c>
      <c r="B11" s="46" t="s">
        <v>60</v>
      </c>
      <c r="C11" s="12">
        <v>200</v>
      </c>
      <c r="D11" s="12">
        <v>0.13</v>
      </c>
      <c r="E11" s="12">
        <v>0.02</v>
      </c>
      <c r="F11" s="12">
        <v>15.2</v>
      </c>
      <c r="G11" s="12">
        <v>62</v>
      </c>
      <c r="H11" s="12">
        <v>0</v>
      </c>
      <c r="I11" s="12">
        <v>2.83</v>
      </c>
      <c r="J11" s="12">
        <v>0</v>
      </c>
      <c r="K11" s="12">
        <v>0</v>
      </c>
      <c r="L11" s="12">
        <v>14.2</v>
      </c>
      <c r="M11" s="12">
        <v>0</v>
      </c>
      <c r="N11" s="12">
        <v>2.4</v>
      </c>
      <c r="O11" s="97">
        <v>0.36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s="10" customFormat="1" ht="15.75" thickBot="1">
      <c r="A12" s="119">
        <v>13002</v>
      </c>
      <c r="B12" s="120" t="s">
        <v>29</v>
      </c>
      <c r="C12" s="121">
        <v>70</v>
      </c>
      <c r="D12" s="122">
        <f>7.76/100*70</f>
        <v>5.4320000000000004</v>
      </c>
      <c r="E12" s="122">
        <f>2.65/100*70</f>
        <v>1.855</v>
      </c>
      <c r="F12" s="122">
        <v>37.274999999999999</v>
      </c>
      <c r="G12" s="122">
        <f>273/100*70</f>
        <v>191.1</v>
      </c>
      <c r="H12" s="122">
        <f>0.34/100*70</f>
        <v>0.23800000000000002</v>
      </c>
      <c r="I12" s="122">
        <v>0</v>
      </c>
      <c r="J12" s="122">
        <v>0</v>
      </c>
      <c r="K12" s="122">
        <f>1.5/100*70</f>
        <v>1.05</v>
      </c>
      <c r="L12" s="122">
        <f>148.1/100*70</f>
        <v>103.66999999999999</v>
      </c>
      <c r="M12" s="122">
        <v>0</v>
      </c>
      <c r="N12" s="122">
        <f>16/100*70</f>
        <v>11.200000000000001</v>
      </c>
      <c r="O12" s="144">
        <f>2.4/100*70</f>
        <v>1.68</v>
      </c>
    </row>
    <row r="13" spans="1:44" ht="15.75" thickBot="1">
      <c r="A13" s="45"/>
      <c r="B13" s="123" t="s">
        <v>238</v>
      </c>
      <c r="C13" s="123"/>
      <c r="D13" s="123">
        <f t="shared" ref="D13:O13" si="0">SUM(D10:D12)</f>
        <v>13.212</v>
      </c>
      <c r="E13" s="123">
        <f t="shared" si="0"/>
        <v>8.7749999999999986</v>
      </c>
      <c r="F13" s="123">
        <f t="shared" si="0"/>
        <v>52.924999999999997</v>
      </c>
      <c r="G13" s="123">
        <f t="shared" si="0"/>
        <v>347.6</v>
      </c>
      <c r="H13" s="123">
        <f t="shared" si="0"/>
        <v>0.28300000000000003</v>
      </c>
      <c r="I13" s="123">
        <f t="shared" si="0"/>
        <v>2.83</v>
      </c>
      <c r="J13" s="123">
        <f t="shared" si="0"/>
        <v>1.0799999999999998</v>
      </c>
      <c r="K13" s="123">
        <f t="shared" si="0"/>
        <v>1.2</v>
      </c>
      <c r="L13" s="123">
        <f t="shared" si="0"/>
        <v>118.94999999999999</v>
      </c>
      <c r="M13" s="123">
        <f t="shared" si="0"/>
        <v>115.19999999999999</v>
      </c>
      <c r="N13" s="123">
        <f t="shared" si="0"/>
        <v>20.8</v>
      </c>
      <c r="O13" s="123">
        <f t="shared" si="0"/>
        <v>3.54</v>
      </c>
    </row>
    <row r="14" spans="1:44" s="112" customFormat="1" ht="45" customHeight="1">
      <c r="A14" s="897" t="s">
        <v>6</v>
      </c>
      <c r="B14" s="902" t="s">
        <v>31</v>
      </c>
      <c r="C14" s="887" t="s">
        <v>7</v>
      </c>
      <c r="D14" s="887" t="s">
        <v>8</v>
      </c>
      <c r="E14" s="887" t="s">
        <v>9</v>
      </c>
      <c r="F14" s="887" t="s">
        <v>10</v>
      </c>
      <c r="G14" s="887" t="s">
        <v>11</v>
      </c>
      <c r="H14" s="887" t="s">
        <v>12</v>
      </c>
      <c r="I14" s="887"/>
      <c r="J14" s="887"/>
      <c r="K14" s="887"/>
      <c r="L14" s="887" t="s">
        <v>13</v>
      </c>
      <c r="M14" s="887"/>
      <c r="N14" s="887"/>
      <c r="O14" s="888"/>
    </row>
    <row r="15" spans="1:44" s="10" customFormat="1" ht="15.75" thickBot="1">
      <c r="A15" s="898"/>
      <c r="B15" s="903"/>
      <c r="C15" s="893"/>
      <c r="D15" s="893"/>
      <c r="E15" s="893"/>
      <c r="F15" s="893"/>
      <c r="G15" s="893"/>
      <c r="H15" s="124" t="s">
        <v>14</v>
      </c>
      <c r="I15" s="124" t="s">
        <v>15</v>
      </c>
      <c r="J15" s="124" t="s">
        <v>16</v>
      </c>
      <c r="K15" s="124" t="s">
        <v>17</v>
      </c>
      <c r="L15" s="124" t="s">
        <v>18</v>
      </c>
      <c r="M15" s="124" t="s">
        <v>19</v>
      </c>
      <c r="N15" s="124" t="s">
        <v>20</v>
      </c>
      <c r="O15" s="145" t="s">
        <v>21</v>
      </c>
    </row>
    <row r="16" spans="1:44" s="7" customFormat="1" ht="15.75">
      <c r="A16" s="889" t="s">
        <v>23</v>
      </c>
      <c r="B16" s="890"/>
      <c r="C16" s="890"/>
      <c r="D16" s="890"/>
      <c r="E16" s="890"/>
      <c r="F16" s="890"/>
      <c r="G16" s="890"/>
      <c r="H16" s="890"/>
      <c r="I16" s="890"/>
      <c r="J16" s="890"/>
      <c r="K16" s="890"/>
      <c r="L16" s="890"/>
      <c r="M16" s="890"/>
      <c r="N16" s="890"/>
      <c r="O16" s="891"/>
    </row>
    <row r="17" spans="1:15" ht="15.75" hidden="1">
      <c r="A17" s="125">
        <v>1044</v>
      </c>
      <c r="B17" s="126" t="s">
        <v>239</v>
      </c>
      <c r="C17" s="18">
        <v>100</v>
      </c>
      <c r="D17" s="19">
        <v>0.8</v>
      </c>
      <c r="E17" s="19">
        <v>0.1</v>
      </c>
      <c r="F17" s="19">
        <v>2.6</v>
      </c>
      <c r="G17" s="20">
        <v>14</v>
      </c>
      <c r="H17" s="93">
        <v>0.03</v>
      </c>
      <c r="I17" s="19">
        <v>5</v>
      </c>
      <c r="J17" s="19">
        <v>0</v>
      </c>
      <c r="K17" s="20">
        <v>0</v>
      </c>
      <c r="L17" s="21">
        <v>23</v>
      </c>
      <c r="M17" s="19">
        <v>42</v>
      </c>
      <c r="N17" s="19">
        <v>14</v>
      </c>
      <c r="O17" s="146">
        <v>0.6</v>
      </c>
    </row>
    <row r="18" spans="1:15" s="4" customFormat="1" ht="15.75">
      <c r="A18" s="66">
        <v>82</v>
      </c>
      <c r="B18" s="67" t="s">
        <v>240</v>
      </c>
      <c r="C18" s="127">
        <v>250</v>
      </c>
      <c r="D18" s="24">
        <v>12.625</v>
      </c>
      <c r="E18" s="24">
        <v>6.25</v>
      </c>
      <c r="F18" s="24">
        <v>25.625</v>
      </c>
      <c r="G18" s="69">
        <v>211.25</v>
      </c>
      <c r="H18" s="70">
        <v>0.16250000000000001</v>
      </c>
      <c r="I18" s="24">
        <v>7.85</v>
      </c>
      <c r="J18" s="24">
        <v>2.5000000000000001E-2</v>
      </c>
      <c r="K18" s="147">
        <v>0.4375</v>
      </c>
      <c r="L18" s="139">
        <v>31.35</v>
      </c>
      <c r="M18" s="24">
        <v>159.41249999999999</v>
      </c>
      <c r="N18" s="24">
        <v>57.987499999999997</v>
      </c>
      <c r="O18" s="69">
        <v>1.7</v>
      </c>
    </row>
    <row r="19" spans="1:15" s="4" customFormat="1" ht="15.75">
      <c r="A19" s="66">
        <v>304</v>
      </c>
      <c r="B19" s="67" t="s">
        <v>219</v>
      </c>
      <c r="C19" s="68">
        <v>100</v>
      </c>
      <c r="D19" s="24">
        <v>5.82</v>
      </c>
      <c r="E19" s="24">
        <v>9.74</v>
      </c>
      <c r="F19" s="24">
        <v>50</v>
      </c>
      <c r="G19" s="69">
        <v>298.47000000000003</v>
      </c>
      <c r="H19" s="70">
        <v>0.39</v>
      </c>
      <c r="I19" s="24">
        <v>0</v>
      </c>
      <c r="J19" s="24">
        <v>0.09</v>
      </c>
      <c r="K19" s="69">
        <v>1</v>
      </c>
      <c r="L19" s="70">
        <v>93.84</v>
      </c>
      <c r="M19" s="24">
        <v>261.39</v>
      </c>
      <c r="N19" s="24">
        <v>76.81</v>
      </c>
      <c r="O19" s="69">
        <v>2.39</v>
      </c>
    </row>
    <row r="20" spans="1:15" s="4" customFormat="1" ht="15.75">
      <c r="A20" s="66">
        <v>7045</v>
      </c>
      <c r="B20" s="67" t="s">
        <v>218</v>
      </c>
      <c r="C20" s="68">
        <v>100</v>
      </c>
      <c r="D20" s="24">
        <v>13.98</v>
      </c>
      <c r="E20" s="24">
        <v>15.67</v>
      </c>
      <c r="F20" s="24">
        <v>18.29</v>
      </c>
      <c r="G20" s="69">
        <v>269.33</v>
      </c>
      <c r="H20" s="70">
        <v>0.09</v>
      </c>
      <c r="I20" s="24">
        <v>1.29</v>
      </c>
      <c r="J20" s="24">
        <v>63.72</v>
      </c>
      <c r="K20" s="69">
        <v>0</v>
      </c>
      <c r="L20" s="70">
        <v>45.25</v>
      </c>
      <c r="M20" s="24">
        <v>158.78</v>
      </c>
      <c r="N20" s="24">
        <v>34.380000000000003</v>
      </c>
      <c r="O20" s="69">
        <v>1.42</v>
      </c>
    </row>
    <row r="21" spans="1:15" s="10" customFormat="1">
      <c r="A21" s="36">
        <v>648</v>
      </c>
      <c r="B21" s="37" t="s">
        <v>57</v>
      </c>
      <c r="C21" s="38">
        <v>200</v>
      </c>
      <c r="D21" s="42">
        <v>0.31</v>
      </c>
      <c r="E21" s="42">
        <v>0</v>
      </c>
      <c r="F21" s="42">
        <v>39.4</v>
      </c>
      <c r="G21" s="43">
        <v>160</v>
      </c>
      <c r="H21" s="44">
        <v>1.2E-2</v>
      </c>
      <c r="I21" s="42">
        <v>2.4</v>
      </c>
      <c r="J21" s="42">
        <v>0</v>
      </c>
      <c r="K21" s="95">
        <v>0</v>
      </c>
      <c r="L21" s="96">
        <v>22.46</v>
      </c>
      <c r="M21" s="42">
        <v>0</v>
      </c>
      <c r="N21" s="42">
        <v>5.58</v>
      </c>
      <c r="O21" s="94">
        <v>0.19</v>
      </c>
    </row>
    <row r="22" spans="1:15" s="643" customFormat="1" hidden="1">
      <c r="A22" s="635" t="s">
        <v>44</v>
      </c>
      <c r="B22" s="636" t="s">
        <v>45</v>
      </c>
      <c r="C22" s="637">
        <v>100</v>
      </c>
      <c r="D22" s="638">
        <v>0.35</v>
      </c>
      <c r="E22" s="638">
        <v>0.35</v>
      </c>
      <c r="F22" s="638">
        <v>8.6199999999999992</v>
      </c>
      <c r="G22" s="639">
        <v>41.36</v>
      </c>
      <c r="H22" s="640">
        <v>2.64E-2</v>
      </c>
      <c r="I22" s="638">
        <v>8.8000000000000007</v>
      </c>
      <c r="J22" s="638">
        <v>0</v>
      </c>
      <c r="K22" s="641">
        <v>0</v>
      </c>
      <c r="L22" s="642">
        <v>14.08</v>
      </c>
      <c r="M22" s="638">
        <v>0</v>
      </c>
      <c r="N22" s="638">
        <v>0</v>
      </c>
      <c r="O22" s="639">
        <v>1.9359999999999999</v>
      </c>
    </row>
    <row r="23" spans="1:15" s="6" customFormat="1" ht="16.5" thickBot="1">
      <c r="A23" s="79">
        <v>13002</v>
      </c>
      <c r="B23" s="80" t="s">
        <v>29</v>
      </c>
      <c r="C23" s="81">
        <v>60</v>
      </c>
      <c r="D23" s="29">
        <v>8.1449999999999996</v>
      </c>
      <c r="E23" s="29">
        <f>1.86/100*150</f>
        <v>2.7900000000000005</v>
      </c>
      <c r="F23" s="29">
        <f>37.28/100*150</f>
        <v>55.92</v>
      </c>
      <c r="G23" s="29">
        <f>191.1/100*150</f>
        <v>286.64999999999998</v>
      </c>
      <c r="H23" s="29">
        <f>0.24/100*150</f>
        <v>0.36</v>
      </c>
      <c r="I23" s="106">
        <v>0</v>
      </c>
      <c r="J23" s="106">
        <v>0</v>
      </c>
      <c r="K23" s="29">
        <f>1.05/100*150</f>
        <v>1.5750000000000002</v>
      </c>
      <c r="L23" s="29">
        <f>103.67/100*150</f>
        <v>155.505</v>
      </c>
      <c r="M23" s="106">
        <v>0</v>
      </c>
      <c r="N23" s="29">
        <f>11.2/100*150</f>
        <v>16.799999999999997</v>
      </c>
      <c r="O23" s="29">
        <f>1.68/100*150</f>
        <v>2.52</v>
      </c>
    </row>
    <row r="24" spans="1:15" s="7" customFormat="1" ht="15.75">
      <c r="A24" s="131"/>
      <c r="B24" s="132" t="s">
        <v>30</v>
      </c>
      <c r="C24" s="133"/>
      <c r="D24" s="134">
        <f t="shared" ref="D24:O24" si="1">SUM(D18:D23)</f>
        <v>41.230000000000004</v>
      </c>
      <c r="E24" s="134">
        <f t="shared" si="1"/>
        <v>34.799999999999997</v>
      </c>
      <c r="F24" s="134">
        <f t="shared" si="1"/>
        <v>197.85500000000002</v>
      </c>
      <c r="G24" s="134">
        <f t="shared" si="1"/>
        <v>1267.06</v>
      </c>
      <c r="H24" s="134">
        <f t="shared" si="1"/>
        <v>1.0408999999999999</v>
      </c>
      <c r="I24" s="134">
        <f t="shared" si="1"/>
        <v>20.340000000000003</v>
      </c>
      <c r="J24" s="134">
        <f t="shared" si="1"/>
        <v>63.835000000000001</v>
      </c>
      <c r="K24" s="134">
        <f t="shared" si="1"/>
        <v>3.0125000000000002</v>
      </c>
      <c r="L24" s="134">
        <f t="shared" si="1"/>
        <v>362.48500000000001</v>
      </c>
      <c r="M24" s="134">
        <f t="shared" si="1"/>
        <v>579.58249999999998</v>
      </c>
      <c r="N24" s="134">
        <f t="shared" si="1"/>
        <v>191.5575</v>
      </c>
      <c r="O24" s="150">
        <f t="shared" si="1"/>
        <v>10.156000000000001</v>
      </c>
    </row>
  </sheetData>
  <mergeCells count="21">
    <mergeCell ref="D14:D15"/>
    <mergeCell ref="E14:E15"/>
    <mergeCell ref="F14:F15"/>
    <mergeCell ref="G14:G15"/>
    <mergeCell ref="H14:K14"/>
    <mergeCell ref="A16:O16"/>
    <mergeCell ref="A14:A15"/>
    <mergeCell ref="B14:B15"/>
    <mergeCell ref="C14:C15"/>
    <mergeCell ref="A1:O1"/>
    <mergeCell ref="H6:K6"/>
    <mergeCell ref="L6:O6"/>
    <mergeCell ref="A6:A7"/>
    <mergeCell ref="B6:B7"/>
    <mergeCell ref="C6:C7"/>
    <mergeCell ref="D6:D7"/>
    <mergeCell ref="E6:E7"/>
    <mergeCell ref="F6:F7"/>
    <mergeCell ref="G6:G7"/>
    <mergeCell ref="L14:O14"/>
    <mergeCell ref="A8:O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1" manualBreakCount="1">
    <brk id="1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5"/>
  <sheetViews>
    <sheetView view="pageBreakPreview" topLeftCell="A4" zoomScale="60" zoomScaleNormal="100" workbookViewId="0">
      <selection activeCell="A13" sqref="A13:XFD13"/>
    </sheetView>
  </sheetViews>
  <sheetFormatPr defaultRowHeight="15"/>
  <cols>
    <col min="1" max="1" width="14.140625" customWidth="1"/>
    <col min="2" max="2" width="63.7109375" customWidth="1"/>
    <col min="4" max="4" width="16" customWidth="1"/>
    <col min="5" max="5" width="17.7109375" customWidth="1"/>
    <col min="6" max="6" width="17.42578125" customWidth="1"/>
    <col min="7" max="7" width="13.7109375" customWidth="1"/>
    <col min="8" max="8" width="22.5703125" customWidth="1"/>
    <col min="9" max="9" width="15.140625" customWidth="1"/>
    <col min="10" max="10" width="18" customWidth="1"/>
    <col min="11" max="11" width="16" customWidth="1"/>
    <col min="12" max="12" width="15.5703125" customWidth="1"/>
    <col min="13" max="13" width="17.7109375" customWidth="1"/>
    <col min="14" max="14" width="14.140625" customWidth="1"/>
  </cols>
  <sheetData>
    <row r="1" spans="1:44" s="552" customFormat="1" ht="23.25">
      <c r="A1" s="972"/>
      <c r="B1" s="972"/>
      <c r="C1" s="972"/>
      <c r="D1" s="972"/>
      <c r="E1" s="972"/>
      <c r="F1" s="972"/>
      <c r="G1" s="972"/>
      <c r="H1" s="972"/>
      <c r="I1" s="972"/>
      <c r="J1" s="972"/>
      <c r="K1" s="972"/>
      <c r="L1" s="972"/>
      <c r="M1" s="972"/>
      <c r="N1" s="972"/>
      <c r="O1" s="972"/>
    </row>
    <row r="2" spans="1:44" s="552" customFormat="1" ht="23.25">
      <c r="A2" s="608"/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</row>
    <row r="3" spans="1:44" s="552" customFormat="1" ht="23.25">
      <c r="A3" s="608"/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  <c r="N3" s="608"/>
      <c r="O3" s="608"/>
    </row>
    <row r="4" spans="1:44" s="552" customFormat="1" ht="23.25">
      <c r="A4" s="972" t="s">
        <v>0</v>
      </c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972"/>
      <c r="M4" s="972"/>
      <c r="N4" s="972"/>
      <c r="O4" s="972"/>
    </row>
    <row r="5" spans="1:44" s="552" customFormat="1" ht="23.25">
      <c r="A5" s="553"/>
      <c r="B5" s="552" t="s">
        <v>1</v>
      </c>
      <c r="H5" s="554"/>
    </row>
    <row r="6" spans="1:44" s="552" customFormat="1" ht="23.25">
      <c r="A6" s="553"/>
      <c r="B6" s="552" t="s">
        <v>213</v>
      </c>
      <c r="H6" s="554">
        <v>43753</v>
      </c>
    </row>
    <row r="7" spans="1:44" s="552" customFormat="1" ht="24" thickBot="1">
      <c r="A7" s="553"/>
      <c r="B7" s="552" t="s">
        <v>3</v>
      </c>
      <c r="C7" s="552" t="s">
        <v>4</v>
      </c>
    </row>
    <row r="8" spans="1:44" s="552" customFormat="1" ht="24" hidden="1" thickBot="1">
      <c r="A8" s="553"/>
      <c r="B8" s="552" t="s">
        <v>5</v>
      </c>
    </row>
    <row r="9" spans="1:44" s="556" customFormat="1" ht="45" customHeight="1">
      <c r="A9" s="974" t="s">
        <v>6</v>
      </c>
      <c r="B9" s="976" t="s">
        <v>31</v>
      </c>
      <c r="C9" s="970" t="s">
        <v>7</v>
      </c>
      <c r="D9" s="970" t="s">
        <v>8</v>
      </c>
      <c r="E9" s="970" t="s">
        <v>9</v>
      </c>
      <c r="F9" s="970" t="s">
        <v>10</v>
      </c>
      <c r="G9" s="970" t="s">
        <v>11</v>
      </c>
      <c r="H9" s="970" t="s">
        <v>12</v>
      </c>
      <c r="I9" s="970"/>
      <c r="J9" s="970"/>
      <c r="K9" s="970"/>
      <c r="L9" s="970" t="s">
        <v>13</v>
      </c>
      <c r="M9" s="970"/>
      <c r="N9" s="970"/>
      <c r="O9" s="971"/>
      <c r="P9" s="555"/>
      <c r="Q9" s="555"/>
      <c r="R9" s="555"/>
      <c r="S9" s="555"/>
      <c r="T9" s="555"/>
      <c r="U9" s="555"/>
      <c r="V9" s="555"/>
      <c r="W9" s="555"/>
      <c r="X9" s="555"/>
      <c r="Y9" s="555"/>
      <c r="Z9" s="555"/>
      <c r="AA9" s="555"/>
      <c r="AB9" s="555"/>
      <c r="AC9" s="555"/>
      <c r="AD9" s="555"/>
      <c r="AE9" s="555"/>
      <c r="AF9" s="555"/>
      <c r="AG9" s="555"/>
      <c r="AH9" s="555"/>
      <c r="AI9" s="555"/>
      <c r="AJ9" s="555"/>
      <c r="AK9" s="555"/>
      <c r="AL9" s="555"/>
      <c r="AM9" s="555"/>
      <c r="AN9" s="555"/>
      <c r="AO9" s="555"/>
      <c r="AP9" s="555"/>
      <c r="AQ9" s="555"/>
      <c r="AR9" s="555"/>
    </row>
    <row r="10" spans="1:44" s="552" customFormat="1" ht="24" thickBot="1">
      <c r="A10" s="975"/>
      <c r="B10" s="977"/>
      <c r="C10" s="973"/>
      <c r="D10" s="973"/>
      <c r="E10" s="973"/>
      <c r="F10" s="973"/>
      <c r="G10" s="973"/>
      <c r="H10" s="557" t="s">
        <v>14</v>
      </c>
      <c r="I10" s="557" t="s">
        <v>15</v>
      </c>
      <c r="J10" s="557" t="s">
        <v>244</v>
      </c>
      <c r="K10" s="557" t="s">
        <v>17</v>
      </c>
      <c r="L10" s="557" t="s">
        <v>18</v>
      </c>
      <c r="M10" s="557" t="s">
        <v>19</v>
      </c>
      <c r="N10" s="557" t="s">
        <v>20</v>
      </c>
      <c r="O10" s="558" t="s">
        <v>21</v>
      </c>
      <c r="P10" s="559"/>
      <c r="Q10" s="559"/>
      <c r="R10" s="559"/>
      <c r="S10" s="559"/>
      <c r="T10" s="559"/>
      <c r="U10" s="559"/>
      <c r="V10" s="559"/>
      <c r="W10" s="559"/>
      <c r="X10" s="559"/>
      <c r="Y10" s="559"/>
      <c r="Z10" s="559"/>
      <c r="AA10" s="559"/>
      <c r="AB10" s="559"/>
      <c r="AC10" s="559"/>
      <c r="AD10" s="559"/>
      <c r="AE10" s="559"/>
      <c r="AF10" s="559"/>
      <c r="AG10" s="559"/>
      <c r="AH10" s="559"/>
      <c r="AI10" s="559"/>
      <c r="AJ10" s="559"/>
      <c r="AK10" s="559"/>
      <c r="AL10" s="559"/>
      <c r="AM10" s="559"/>
      <c r="AN10" s="559"/>
      <c r="AO10" s="559"/>
      <c r="AP10" s="559"/>
      <c r="AQ10" s="559"/>
      <c r="AR10" s="559"/>
    </row>
    <row r="11" spans="1:44" s="552" customFormat="1" ht="24" thickBot="1">
      <c r="A11" s="984" t="s">
        <v>245</v>
      </c>
      <c r="B11" s="985"/>
      <c r="C11" s="985"/>
      <c r="D11" s="985"/>
      <c r="E11" s="985"/>
      <c r="F11" s="985"/>
      <c r="G11" s="985"/>
      <c r="H11" s="985"/>
      <c r="I11" s="985"/>
      <c r="J11" s="985"/>
      <c r="K11" s="985"/>
      <c r="L11" s="985"/>
      <c r="M11" s="985"/>
      <c r="N11" s="985"/>
      <c r="O11" s="986"/>
      <c r="P11" s="559"/>
      <c r="Q11" s="559"/>
      <c r="R11" s="559"/>
      <c r="S11" s="559"/>
      <c r="T11" s="559"/>
      <c r="U11" s="559"/>
      <c r="V11" s="559"/>
      <c r="W11" s="559"/>
      <c r="X11" s="559"/>
      <c r="Y11" s="559"/>
      <c r="Z11" s="559"/>
      <c r="AA11" s="559"/>
      <c r="AB11" s="559"/>
      <c r="AC11" s="559"/>
      <c r="AD11" s="559"/>
      <c r="AE11" s="559"/>
      <c r="AF11" s="559"/>
      <c r="AG11" s="559"/>
      <c r="AH11" s="559"/>
      <c r="AI11" s="559"/>
      <c r="AJ11" s="559"/>
      <c r="AK11" s="559"/>
      <c r="AL11" s="559"/>
      <c r="AM11" s="559"/>
      <c r="AN11" s="559"/>
      <c r="AO11" s="559"/>
      <c r="AP11" s="559"/>
      <c r="AQ11" s="559"/>
      <c r="AR11" s="559"/>
    </row>
    <row r="12" spans="1:44" s="560" customFormat="1" ht="23.25">
      <c r="A12" s="987" t="s">
        <v>234</v>
      </c>
      <c r="B12" s="988"/>
      <c r="C12" s="988"/>
      <c r="D12" s="988"/>
      <c r="E12" s="988"/>
      <c r="F12" s="988"/>
      <c r="G12" s="988"/>
      <c r="H12" s="988"/>
      <c r="I12" s="988"/>
      <c r="J12" s="988"/>
      <c r="K12" s="988"/>
      <c r="L12" s="988"/>
      <c r="M12" s="988"/>
      <c r="N12" s="988"/>
      <c r="O12" s="989"/>
      <c r="P12" s="559"/>
      <c r="Q12" s="559"/>
      <c r="R12" s="559"/>
      <c r="S12" s="559"/>
      <c r="T12" s="559"/>
      <c r="U12" s="559"/>
      <c r="V12" s="559"/>
      <c r="W12" s="559"/>
      <c r="X12" s="559"/>
      <c r="Y12" s="559"/>
      <c r="Z12" s="559"/>
      <c r="AA12" s="559"/>
      <c r="AB12" s="559"/>
      <c r="AC12" s="559"/>
      <c r="AD12" s="559"/>
      <c r="AE12" s="559"/>
      <c r="AF12" s="559"/>
      <c r="AG12" s="559"/>
      <c r="AH12" s="559"/>
      <c r="AI12" s="559"/>
      <c r="AJ12" s="559"/>
      <c r="AK12" s="559"/>
      <c r="AL12" s="559"/>
      <c r="AM12" s="559"/>
      <c r="AN12" s="559"/>
      <c r="AO12" s="559"/>
      <c r="AP12" s="559"/>
      <c r="AQ12" s="559"/>
      <c r="AR12" s="559"/>
    </row>
    <row r="13" spans="1:44" s="536" customFormat="1" ht="23.25">
      <c r="A13" s="540">
        <v>237</v>
      </c>
      <c r="B13" s="541" t="s">
        <v>256</v>
      </c>
      <c r="C13" s="540" t="s">
        <v>257</v>
      </c>
      <c r="D13" s="543">
        <v>30.93</v>
      </c>
      <c r="E13" s="543">
        <v>22.89</v>
      </c>
      <c r="F13" s="543">
        <v>36</v>
      </c>
      <c r="G13" s="544">
        <v>310.66000000000003</v>
      </c>
      <c r="H13" s="545">
        <v>0.1</v>
      </c>
      <c r="I13" s="543">
        <v>0.82</v>
      </c>
      <c r="J13" s="543">
        <v>0.37</v>
      </c>
      <c r="K13" s="543">
        <v>0</v>
      </c>
      <c r="L13" s="543">
        <v>251.55</v>
      </c>
      <c r="M13" s="543">
        <v>383.23</v>
      </c>
      <c r="N13" s="543">
        <v>54.36</v>
      </c>
      <c r="O13" s="539">
        <v>0.93</v>
      </c>
    </row>
    <row r="14" spans="1:44" ht="23.25">
      <c r="A14" s="537">
        <v>945</v>
      </c>
      <c r="B14" s="538" t="s">
        <v>236</v>
      </c>
      <c r="C14" s="12">
        <v>200</v>
      </c>
      <c r="D14" s="12">
        <v>1.4</v>
      </c>
      <c r="E14" s="12">
        <v>1.6</v>
      </c>
      <c r="F14" s="12">
        <v>16.100000000000001</v>
      </c>
      <c r="G14" s="12">
        <v>86</v>
      </c>
      <c r="H14" s="12">
        <v>0.02</v>
      </c>
      <c r="I14" s="12">
        <v>0</v>
      </c>
      <c r="J14" s="12">
        <v>0</v>
      </c>
      <c r="K14" s="12">
        <v>0</v>
      </c>
      <c r="L14" s="12">
        <v>33</v>
      </c>
      <c r="M14" s="12">
        <v>67.5</v>
      </c>
      <c r="N14" s="12">
        <v>10.5</v>
      </c>
      <c r="O14" s="97">
        <v>0.4</v>
      </c>
    </row>
    <row r="15" spans="1:44" s="567" customFormat="1" ht="23.25" thickBot="1">
      <c r="A15" s="566"/>
      <c r="B15" s="567" t="s">
        <v>238</v>
      </c>
      <c r="D15" s="567">
        <f t="shared" ref="D15:O15" si="0">SUM(D13:D14)</f>
        <v>32.33</v>
      </c>
      <c r="E15" s="567">
        <f t="shared" si="0"/>
        <v>24.490000000000002</v>
      </c>
      <c r="F15" s="567">
        <f t="shared" si="0"/>
        <v>52.1</v>
      </c>
      <c r="G15" s="567">
        <f t="shared" si="0"/>
        <v>396.66</v>
      </c>
      <c r="H15" s="567">
        <f t="shared" si="0"/>
        <v>0.12000000000000001</v>
      </c>
      <c r="I15" s="567">
        <f t="shared" si="0"/>
        <v>0.82</v>
      </c>
      <c r="J15" s="567">
        <f t="shared" si="0"/>
        <v>0.37</v>
      </c>
      <c r="K15" s="567">
        <f t="shared" si="0"/>
        <v>0</v>
      </c>
      <c r="L15" s="567">
        <f t="shared" si="0"/>
        <v>284.55</v>
      </c>
      <c r="M15" s="567">
        <f t="shared" si="0"/>
        <v>450.73</v>
      </c>
      <c r="N15" s="567">
        <f t="shared" si="0"/>
        <v>64.86</v>
      </c>
      <c r="O15" s="568">
        <f t="shared" si="0"/>
        <v>1.33</v>
      </c>
      <c r="P15" s="569"/>
      <c r="Q15" s="569"/>
      <c r="R15" s="569"/>
      <c r="S15" s="569"/>
      <c r="T15" s="569"/>
      <c r="U15" s="569"/>
      <c r="V15" s="569"/>
      <c r="W15" s="569"/>
      <c r="X15" s="569"/>
      <c r="Y15" s="569"/>
      <c r="Z15" s="569"/>
      <c r="AA15" s="569"/>
      <c r="AB15" s="569"/>
      <c r="AC15" s="569"/>
      <c r="AD15" s="569"/>
      <c r="AE15" s="569"/>
      <c r="AF15" s="569"/>
      <c r="AG15" s="569"/>
      <c r="AH15" s="569"/>
      <c r="AI15" s="569"/>
      <c r="AJ15" s="569"/>
      <c r="AK15" s="569"/>
      <c r="AL15" s="569"/>
      <c r="AM15" s="569"/>
      <c r="AN15" s="569"/>
      <c r="AO15" s="569"/>
      <c r="AP15" s="569"/>
      <c r="AQ15" s="569"/>
      <c r="AR15" s="569"/>
    </row>
    <row r="16" spans="1:44" s="552" customFormat="1" ht="24" thickBot="1">
      <c r="A16" s="570"/>
      <c r="B16" s="559"/>
      <c r="C16" s="559"/>
      <c r="D16" s="559"/>
      <c r="E16" s="559"/>
      <c r="F16" s="559"/>
      <c r="G16" s="559"/>
      <c r="H16" s="559"/>
      <c r="I16" s="559"/>
      <c r="J16" s="559"/>
      <c r="K16" s="559"/>
      <c r="L16" s="559"/>
      <c r="M16" s="559"/>
      <c r="N16" s="559"/>
      <c r="O16" s="571"/>
      <c r="P16" s="559"/>
      <c r="Q16" s="559"/>
      <c r="R16" s="559"/>
      <c r="S16" s="559"/>
      <c r="T16" s="559"/>
      <c r="U16" s="559"/>
      <c r="V16" s="559"/>
      <c r="W16" s="559"/>
      <c r="X16" s="559"/>
      <c r="Y16" s="559"/>
      <c r="Z16" s="559"/>
      <c r="AA16" s="559"/>
      <c r="AB16" s="559"/>
      <c r="AC16" s="559"/>
      <c r="AD16" s="559"/>
      <c r="AE16" s="559"/>
      <c r="AF16" s="559"/>
      <c r="AG16" s="559"/>
      <c r="AH16" s="559"/>
      <c r="AI16" s="559"/>
      <c r="AJ16" s="559"/>
      <c r="AK16" s="559"/>
      <c r="AL16" s="559"/>
      <c r="AM16" s="559"/>
      <c r="AN16" s="559"/>
      <c r="AO16" s="559"/>
      <c r="AP16" s="559"/>
      <c r="AQ16" s="559"/>
      <c r="AR16" s="559"/>
    </row>
    <row r="17" spans="1:15" s="556" customFormat="1" ht="45" customHeight="1">
      <c r="A17" s="990" t="s">
        <v>6</v>
      </c>
      <c r="B17" s="992" t="s">
        <v>31</v>
      </c>
      <c r="C17" s="994" t="s">
        <v>7</v>
      </c>
      <c r="D17" s="994" t="s">
        <v>8</v>
      </c>
      <c r="E17" s="994" t="s">
        <v>9</v>
      </c>
      <c r="F17" s="994" t="s">
        <v>10</v>
      </c>
      <c r="G17" s="994" t="s">
        <v>11</v>
      </c>
      <c r="H17" s="996" t="s">
        <v>12</v>
      </c>
      <c r="I17" s="997"/>
      <c r="J17" s="997"/>
      <c r="K17" s="998"/>
      <c r="L17" s="996" t="s">
        <v>13</v>
      </c>
      <c r="M17" s="997"/>
      <c r="N17" s="997"/>
      <c r="O17" s="999"/>
    </row>
    <row r="18" spans="1:15" s="552" customFormat="1" ht="24" thickBot="1">
      <c r="A18" s="991"/>
      <c r="B18" s="993"/>
      <c r="C18" s="995"/>
      <c r="D18" s="995"/>
      <c r="E18" s="995"/>
      <c r="F18" s="995"/>
      <c r="G18" s="995"/>
      <c r="H18" s="557" t="s">
        <v>14</v>
      </c>
      <c r="I18" s="557" t="s">
        <v>15</v>
      </c>
      <c r="J18" s="557" t="s">
        <v>16</v>
      </c>
      <c r="K18" s="557" t="s">
        <v>17</v>
      </c>
      <c r="L18" s="557" t="s">
        <v>18</v>
      </c>
      <c r="M18" s="557" t="s">
        <v>19</v>
      </c>
      <c r="N18" s="557" t="s">
        <v>20</v>
      </c>
      <c r="O18" s="558" t="s">
        <v>21</v>
      </c>
    </row>
    <row r="19" spans="1:15" s="552" customFormat="1" ht="23.25">
      <c r="A19" s="978"/>
      <c r="B19" s="979"/>
      <c r="C19" s="979"/>
      <c r="D19" s="979"/>
      <c r="E19" s="979"/>
      <c r="F19" s="979"/>
      <c r="G19" s="979"/>
      <c r="H19" s="979"/>
      <c r="I19" s="979"/>
      <c r="J19" s="979"/>
      <c r="K19" s="979"/>
      <c r="L19" s="979"/>
      <c r="M19" s="979"/>
      <c r="N19" s="979"/>
      <c r="O19" s="980"/>
    </row>
    <row r="20" spans="1:15" s="552" customFormat="1" ht="23.25">
      <c r="A20" s="981" t="s">
        <v>23</v>
      </c>
      <c r="B20" s="982"/>
      <c r="C20" s="982"/>
      <c r="D20" s="982"/>
      <c r="E20" s="982"/>
      <c r="F20" s="982"/>
      <c r="G20" s="982"/>
      <c r="H20" s="982"/>
      <c r="I20" s="982"/>
      <c r="J20" s="982"/>
      <c r="K20" s="982"/>
      <c r="L20" s="982"/>
      <c r="M20" s="982"/>
      <c r="N20" s="982"/>
      <c r="O20" s="983"/>
    </row>
    <row r="21" spans="1:15" s="552" customFormat="1" ht="23.25">
      <c r="A21" s="607">
        <v>202</v>
      </c>
      <c r="B21" s="561" t="s">
        <v>247</v>
      </c>
      <c r="C21" s="561">
        <v>250</v>
      </c>
      <c r="D21" s="575">
        <v>2.1</v>
      </c>
      <c r="E21" s="575">
        <v>7.48</v>
      </c>
      <c r="F21" s="575">
        <v>11.69</v>
      </c>
      <c r="G21" s="575">
        <v>122.96</v>
      </c>
      <c r="H21" s="575">
        <v>0.14000000000000001</v>
      </c>
      <c r="I21" s="575">
        <v>8.5</v>
      </c>
      <c r="J21" s="575">
        <v>0</v>
      </c>
      <c r="K21" s="575">
        <v>0</v>
      </c>
      <c r="L21" s="575">
        <v>32.14</v>
      </c>
      <c r="M21" s="575">
        <v>86.84</v>
      </c>
      <c r="N21" s="575">
        <v>53.78</v>
      </c>
      <c r="O21" s="575">
        <v>0.09</v>
      </c>
    </row>
    <row r="22" spans="1:15" s="552" customFormat="1" ht="23.25">
      <c r="A22" s="563">
        <v>18</v>
      </c>
      <c r="B22" s="578" t="s">
        <v>49</v>
      </c>
      <c r="C22" s="574">
        <v>200</v>
      </c>
      <c r="D22" s="575">
        <v>7.4</v>
      </c>
      <c r="E22" s="575">
        <v>6</v>
      </c>
      <c r="F22" s="575">
        <v>35.299999999999997</v>
      </c>
      <c r="G22" s="576">
        <v>224.8</v>
      </c>
      <c r="H22" s="579">
        <v>0.06</v>
      </c>
      <c r="I22" s="575">
        <v>0</v>
      </c>
      <c r="J22" s="575">
        <v>0</v>
      </c>
      <c r="K22" s="576">
        <v>0</v>
      </c>
      <c r="L22" s="577">
        <v>6.48</v>
      </c>
      <c r="M22" s="575">
        <v>0</v>
      </c>
      <c r="N22" s="575">
        <v>11.49</v>
      </c>
      <c r="O22" s="562">
        <v>1.46</v>
      </c>
    </row>
    <row r="23" spans="1:15" s="552" customFormat="1" ht="23.25">
      <c r="A23" s="572">
        <v>637</v>
      </c>
      <c r="B23" s="573" t="s">
        <v>249</v>
      </c>
      <c r="C23" s="574">
        <v>75</v>
      </c>
      <c r="D23" s="575">
        <v>15.83</v>
      </c>
      <c r="E23" s="575">
        <v>10.199999999999999</v>
      </c>
      <c r="F23" s="575">
        <v>0</v>
      </c>
      <c r="G23" s="576">
        <v>154.69</v>
      </c>
      <c r="H23" s="577">
        <v>0.03</v>
      </c>
      <c r="I23" s="575">
        <v>0</v>
      </c>
      <c r="J23" s="575">
        <v>15</v>
      </c>
      <c r="K23" s="576">
        <v>0</v>
      </c>
      <c r="L23" s="577">
        <v>29.25</v>
      </c>
      <c r="M23" s="575">
        <v>107.25</v>
      </c>
      <c r="N23" s="575">
        <v>15</v>
      </c>
      <c r="O23" s="576">
        <v>1.35</v>
      </c>
    </row>
    <row r="24" spans="1:15" s="586" customFormat="1" ht="23.25">
      <c r="A24" s="580">
        <v>240</v>
      </c>
      <c r="B24" s="581" t="s">
        <v>28</v>
      </c>
      <c r="C24" s="582">
        <v>200</v>
      </c>
      <c r="D24" s="564">
        <v>0.2</v>
      </c>
      <c r="E24" s="564">
        <v>0</v>
      </c>
      <c r="F24" s="564">
        <v>35.799999999999997</v>
      </c>
      <c r="G24" s="565">
        <v>142</v>
      </c>
      <c r="H24" s="583">
        <v>0.03</v>
      </c>
      <c r="I24" s="564">
        <v>3.6</v>
      </c>
      <c r="J24" s="564">
        <v>0.14000000000000001</v>
      </c>
      <c r="K24" s="584">
        <v>0.2</v>
      </c>
      <c r="L24" s="585">
        <v>21.5</v>
      </c>
      <c r="M24" s="564">
        <v>22.46</v>
      </c>
      <c r="N24" s="564">
        <v>12.6</v>
      </c>
      <c r="O24" s="565">
        <v>0.65</v>
      </c>
    </row>
    <row r="25" spans="1:15" s="586" customFormat="1" ht="23.25">
      <c r="A25" s="587">
        <v>13002</v>
      </c>
      <c r="B25" s="588" t="s">
        <v>29</v>
      </c>
      <c r="C25" s="589">
        <v>60</v>
      </c>
      <c r="D25" s="590">
        <f>5.43/100*150</f>
        <v>8.1449999999999996</v>
      </c>
      <c r="E25" s="590">
        <f>1.86/100*150</f>
        <v>2.7900000000000005</v>
      </c>
      <c r="F25" s="590">
        <f>37.28/100*150</f>
        <v>55.92</v>
      </c>
      <c r="G25" s="590">
        <f>191.1/100*150</f>
        <v>286.64999999999998</v>
      </c>
      <c r="H25" s="590">
        <f>0.24/100*150</f>
        <v>0.36</v>
      </c>
      <c r="I25" s="591">
        <v>0</v>
      </c>
      <c r="J25" s="591">
        <v>0</v>
      </c>
      <c r="K25" s="590">
        <f>1.05/100*150</f>
        <v>1.5750000000000002</v>
      </c>
      <c r="L25" s="590">
        <f>103.67/100*150</f>
        <v>155.505</v>
      </c>
      <c r="M25" s="591">
        <v>0</v>
      </c>
      <c r="N25" s="590">
        <f>11.2/100*150</f>
        <v>16.799999999999997</v>
      </c>
      <c r="O25" s="590">
        <f>1.68/100*150</f>
        <v>2.52</v>
      </c>
    </row>
    <row r="26" spans="1:15" s="596" customFormat="1" ht="22.5">
      <c r="A26" s="592"/>
      <c r="B26" s="593" t="s">
        <v>30</v>
      </c>
      <c r="C26" s="593"/>
      <c r="D26" s="594">
        <f t="shared" ref="D26:O26" si="1">SUM(D21:D25)</f>
        <v>33.674999999999997</v>
      </c>
      <c r="E26" s="594">
        <f t="shared" si="1"/>
        <v>26.47</v>
      </c>
      <c r="F26" s="594">
        <f t="shared" si="1"/>
        <v>138.70999999999998</v>
      </c>
      <c r="G26" s="594">
        <f t="shared" si="1"/>
        <v>931.1</v>
      </c>
      <c r="H26" s="594">
        <f t="shared" si="1"/>
        <v>0.62</v>
      </c>
      <c r="I26" s="594">
        <f t="shared" si="1"/>
        <v>12.1</v>
      </c>
      <c r="J26" s="594">
        <f t="shared" si="1"/>
        <v>15.14</v>
      </c>
      <c r="K26" s="594">
        <f t="shared" si="1"/>
        <v>1.7750000000000001</v>
      </c>
      <c r="L26" s="594">
        <f t="shared" si="1"/>
        <v>244.875</v>
      </c>
      <c r="M26" s="594">
        <f t="shared" si="1"/>
        <v>216.55</v>
      </c>
      <c r="N26" s="594">
        <f t="shared" si="1"/>
        <v>109.66999999999999</v>
      </c>
      <c r="O26" s="595">
        <f t="shared" si="1"/>
        <v>6.07</v>
      </c>
    </row>
    <row r="27" spans="1:15" s="559" customFormat="1" ht="24" thickBot="1">
      <c r="A27" s="597"/>
      <c r="B27" s="567" t="s">
        <v>251</v>
      </c>
      <c r="C27" s="557"/>
      <c r="D27" s="598">
        <f t="shared" ref="D27:O27" si="2">D15+D26</f>
        <v>66.004999999999995</v>
      </c>
      <c r="E27" s="598">
        <f t="shared" si="2"/>
        <v>50.96</v>
      </c>
      <c r="F27" s="598">
        <f t="shared" si="2"/>
        <v>190.80999999999997</v>
      </c>
      <c r="G27" s="598">
        <f t="shared" si="2"/>
        <v>1327.76</v>
      </c>
      <c r="H27" s="598">
        <f t="shared" si="2"/>
        <v>0.74</v>
      </c>
      <c r="I27" s="598">
        <f t="shared" si="2"/>
        <v>12.92</v>
      </c>
      <c r="J27" s="598">
        <f t="shared" si="2"/>
        <v>15.51</v>
      </c>
      <c r="K27" s="598">
        <f t="shared" si="2"/>
        <v>1.7750000000000001</v>
      </c>
      <c r="L27" s="598">
        <f t="shared" si="2"/>
        <v>529.42499999999995</v>
      </c>
      <c r="M27" s="598">
        <f t="shared" si="2"/>
        <v>667.28</v>
      </c>
      <c r="N27" s="598">
        <f t="shared" si="2"/>
        <v>174.52999999999997</v>
      </c>
      <c r="O27" s="599">
        <f t="shared" si="2"/>
        <v>7.4</v>
      </c>
    </row>
    <row r="28" spans="1:15" s="559" customFormat="1" ht="23.25">
      <c r="A28" s="600"/>
      <c r="B28" s="601"/>
      <c r="C28" s="602"/>
      <c r="D28" s="603"/>
      <c r="E28" s="603"/>
      <c r="F28" s="603"/>
      <c r="G28" s="603"/>
      <c r="H28" s="603"/>
      <c r="I28" s="603"/>
      <c r="J28" s="603"/>
      <c r="K28" s="603"/>
      <c r="L28" s="603"/>
      <c r="M28" s="603"/>
      <c r="N28" s="603"/>
      <c r="O28" s="604"/>
    </row>
    <row r="29" spans="1:15" s="551" customFormat="1" ht="15.75">
      <c r="B29" s="605"/>
      <c r="D29" s="606"/>
      <c r="E29" s="606"/>
      <c r="F29" s="606"/>
      <c r="G29" s="606"/>
      <c r="H29" s="606"/>
      <c r="I29" s="606"/>
      <c r="J29" s="606"/>
      <c r="K29" s="606"/>
      <c r="L29" s="606"/>
      <c r="M29" s="606"/>
      <c r="N29" s="606"/>
      <c r="O29" s="606"/>
    </row>
    <row r="30" spans="1:15">
      <c r="A30" s="8"/>
      <c r="B30" s="9"/>
      <c r="C30" s="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>
      <c r="A31" s="8"/>
      <c r="B31" s="9"/>
      <c r="C31" s="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55" spans="11:11" ht="23.25">
      <c r="K55" s="536"/>
    </row>
  </sheetData>
  <mergeCells count="24">
    <mergeCell ref="A19:O19"/>
    <mergeCell ref="A20:O20"/>
    <mergeCell ref="A11:O11"/>
    <mergeCell ref="A12:O12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H9:K9"/>
    <mergeCell ref="L9:O9"/>
    <mergeCell ref="A1:O1"/>
    <mergeCell ref="C9:C10"/>
    <mergeCell ref="D9:D10"/>
    <mergeCell ref="E9:E10"/>
    <mergeCell ref="F9:F10"/>
    <mergeCell ref="G9:G10"/>
    <mergeCell ref="A4:O4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8"/>
  <sheetViews>
    <sheetView view="pageBreakPreview" zoomScale="80" zoomScaleNormal="100" zoomScaleSheetLayoutView="80" workbookViewId="0">
      <selection activeCell="A10" sqref="A10:XFD10"/>
    </sheetView>
  </sheetViews>
  <sheetFormatPr defaultRowHeight="15"/>
  <cols>
    <col min="1" max="1" width="18.140625" customWidth="1"/>
    <col min="2" max="2" width="42" customWidth="1"/>
    <col min="4" max="4" width="13.28515625" customWidth="1"/>
    <col min="5" max="5" width="14.7109375" customWidth="1"/>
    <col min="6" max="6" width="15.28515625" customWidth="1"/>
    <col min="7" max="7" width="23" customWidth="1"/>
    <col min="8" max="8" width="16.5703125" customWidth="1"/>
    <col min="9" max="9" width="24.5703125" customWidth="1"/>
    <col min="10" max="10" width="14.5703125" customWidth="1"/>
    <col min="11" max="11" width="18.5703125" customWidth="1"/>
    <col min="12" max="12" width="14" customWidth="1"/>
    <col min="13" max="14" width="15.42578125" customWidth="1"/>
    <col min="15" max="15" width="1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0">
        <v>43726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5" customFormat="1" ht="45" customHeight="1">
      <c r="A6" s="895" t="s">
        <v>6</v>
      </c>
      <c r="B6" s="900" t="s">
        <v>31</v>
      </c>
      <c r="C6" s="882" t="s">
        <v>7</v>
      </c>
      <c r="D6" s="882" t="s">
        <v>8</v>
      </c>
      <c r="E6" s="882" t="s">
        <v>9</v>
      </c>
      <c r="F6" s="882" t="s">
        <v>10</v>
      </c>
      <c r="G6" s="882" t="s">
        <v>11</v>
      </c>
      <c r="H6" s="882" t="s">
        <v>12</v>
      </c>
      <c r="I6" s="882"/>
      <c r="J6" s="882"/>
      <c r="K6" s="882"/>
      <c r="L6" s="882" t="s">
        <v>13</v>
      </c>
      <c r="M6" s="882"/>
      <c r="N6" s="882"/>
      <c r="O6" s="883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</row>
    <row r="7" spans="1:44" s="4" customFormat="1" ht="16.5" thickBot="1">
      <c r="A7" s="899"/>
      <c r="B7" s="904"/>
      <c r="C7" s="894"/>
      <c r="D7" s="894"/>
      <c r="E7" s="894"/>
      <c r="F7" s="894"/>
      <c r="G7" s="894"/>
      <c r="H7" s="15" t="s">
        <v>14</v>
      </c>
      <c r="I7" s="15" t="s">
        <v>15</v>
      </c>
      <c r="J7" s="15" t="s">
        <v>244</v>
      </c>
      <c r="K7" s="15" t="s">
        <v>17</v>
      </c>
      <c r="L7" s="15" t="s">
        <v>18</v>
      </c>
      <c r="M7" s="15" t="s">
        <v>19</v>
      </c>
      <c r="N7" s="15" t="s">
        <v>20</v>
      </c>
      <c r="O7" s="89" t="s">
        <v>21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</row>
    <row r="8" spans="1:44" s="4" customFormat="1" ht="16.5" thickBot="1">
      <c r="A8" s="905" t="s">
        <v>252</v>
      </c>
      <c r="B8" s="906"/>
      <c r="C8" s="906"/>
      <c r="D8" s="906"/>
      <c r="E8" s="906"/>
      <c r="F8" s="906"/>
      <c r="G8" s="906"/>
      <c r="H8" s="906"/>
      <c r="I8" s="906"/>
      <c r="J8" s="906"/>
      <c r="K8" s="906"/>
      <c r="L8" s="906"/>
      <c r="M8" s="906"/>
      <c r="N8" s="906"/>
      <c r="O8" s="907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</row>
    <row r="9" spans="1:44" s="113" customFormat="1" ht="15.75">
      <c r="A9" s="908" t="s">
        <v>234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10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</row>
    <row r="10" spans="1:44" s="12" customFormat="1">
      <c r="A10" s="38">
        <v>442</v>
      </c>
      <c r="B10" s="46" t="s">
        <v>253</v>
      </c>
      <c r="C10" s="12">
        <v>150</v>
      </c>
      <c r="D10" s="12">
        <v>20.64</v>
      </c>
      <c r="E10" s="12">
        <v>24.95</v>
      </c>
      <c r="F10" s="12">
        <v>3.05</v>
      </c>
      <c r="G10" s="12">
        <v>320.18</v>
      </c>
      <c r="H10" s="12">
        <v>0.12</v>
      </c>
      <c r="I10" s="12">
        <v>0.48</v>
      </c>
      <c r="J10" s="12">
        <v>0.32</v>
      </c>
      <c r="K10" s="12">
        <v>0</v>
      </c>
      <c r="L10" s="12">
        <v>396.3</v>
      </c>
      <c r="M10" s="12">
        <v>241.94</v>
      </c>
      <c r="N10" s="12">
        <v>21.03</v>
      </c>
      <c r="O10" s="97">
        <v>5.51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s="12" customFormat="1">
      <c r="A11" s="45">
        <v>398</v>
      </c>
      <c r="B11" s="46" t="s">
        <v>278</v>
      </c>
      <c r="C11" s="12">
        <v>200</v>
      </c>
      <c r="D11" s="12">
        <v>0.34</v>
      </c>
      <c r="E11" s="12">
        <v>0.14000000000000001</v>
      </c>
      <c r="F11" s="12">
        <v>9.49</v>
      </c>
      <c r="G11" s="12">
        <v>40.67</v>
      </c>
      <c r="H11" s="12">
        <v>0.01</v>
      </c>
      <c r="I11" s="12">
        <v>50</v>
      </c>
      <c r="J11" s="12">
        <v>0</v>
      </c>
      <c r="K11" s="12">
        <v>0</v>
      </c>
      <c r="L11" s="12">
        <v>10.67</v>
      </c>
      <c r="M11" s="12">
        <v>0</v>
      </c>
      <c r="N11" s="12">
        <v>0</v>
      </c>
      <c r="O11" s="97">
        <v>0.31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s="12" customFormat="1">
      <c r="A12" s="45">
        <v>1</v>
      </c>
      <c r="B12" s="46" t="s">
        <v>254</v>
      </c>
      <c r="C12" s="12">
        <v>40</v>
      </c>
      <c r="D12" s="12">
        <v>1.77</v>
      </c>
      <c r="E12" s="12">
        <v>5.61</v>
      </c>
      <c r="F12" s="12">
        <v>11.16</v>
      </c>
      <c r="G12" s="12">
        <v>102</v>
      </c>
      <c r="H12" s="12">
        <v>0.02</v>
      </c>
      <c r="I12" s="12">
        <v>30</v>
      </c>
      <c r="J12" s="12">
        <v>0</v>
      </c>
      <c r="K12" s="12">
        <v>0</v>
      </c>
      <c r="L12" s="12">
        <v>6.3</v>
      </c>
      <c r="M12" s="12">
        <v>0</v>
      </c>
      <c r="N12" s="12">
        <v>4.2</v>
      </c>
      <c r="O12" s="97">
        <v>0.27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115" customFormat="1" ht="15.75" thickBot="1">
      <c r="A13" s="137"/>
      <c r="B13" s="115" t="s">
        <v>238</v>
      </c>
      <c r="D13" s="115">
        <f t="shared" ref="D13:O13" si="0">SUM(D10:D12)</f>
        <v>22.75</v>
      </c>
      <c r="E13" s="115">
        <f t="shared" si="0"/>
        <v>30.7</v>
      </c>
      <c r="F13" s="115">
        <f t="shared" si="0"/>
        <v>23.7</v>
      </c>
      <c r="G13" s="115">
        <f t="shared" si="0"/>
        <v>462.85</v>
      </c>
      <c r="H13" s="115">
        <f t="shared" si="0"/>
        <v>0.15</v>
      </c>
      <c r="I13" s="115">
        <f t="shared" si="0"/>
        <v>80.47999999999999</v>
      </c>
      <c r="J13" s="115">
        <f t="shared" si="0"/>
        <v>0.32</v>
      </c>
      <c r="K13" s="115">
        <f t="shared" si="0"/>
        <v>0</v>
      </c>
      <c r="L13" s="115">
        <f t="shared" si="0"/>
        <v>413.27000000000004</v>
      </c>
      <c r="M13" s="115">
        <f t="shared" si="0"/>
        <v>241.94</v>
      </c>
      <c r="N13" s="115">
        <f t="shared" si="0"/>
        <v>25.23</v>
      </c>
      <c r="O13" s="153">
        <f t="shared" si="0"/>
        <v>6.09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1:44" ht="15.75" thickBot="1">
      <c r="A14" s="14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8"/>
    </row>
    <row r="15" spans="1:44" s="112" customFormat="1" ht="45" customHeight="1">
      <c r="A15" s="923" t="s">
        <v>6</v>
      </c>
      <c r="B15" s="902" t="s">
        <v>31</v>
      </c>
      <c r="C15" s="921" t="s">
        <v>7</v>
      </c>
      <c r="D15" s="921" t="s">
        <v>8</v>
      </c>
      <c r="E15" s="921" t="s">
        <v>9</v>
      </c>
      <c r="F15" s="921" t="s">
        <v>10</v>
      </c>
      <c r="G15" s="1000" t="s">
        <v>11</v>
      </c>
      <c r="H15" s="911" t="s">
        <v>12</v>
      </c>
      <c r="I15" s="912"/>
      <c r="J15" s="912"/>
      <c r="K15" s="913"/>
      <c r="L15" s="911" t="s">
        <v>13</v>
      </c>
      <c r="M15" s="912"/>
      <c r="N15" s="912"/>
      <c r="O15" s="914"/>
    </row>
    <row r="16" spans="1:44" s="10" customFormat="1" ht="15.75" thickBot="1">
      <c r="A16" s="924"/>
      <c r="B16" s="903"/>
      <c r="C16" s="922"/>
      <c r="D16" s="922"/>
      <c r="E16" s="922"/>
      <c r="F16" s="922"/>
      <c r="G16" s="922"/>
      <c r="H16" s="124" t="s">
        <v>14</v>
      </c>
      <c r="I16" s="124" t="s">
        <v>15</v>
      </c>
      <c r="J16" s="124" t="s">
        <v>16</v>
      </c>
      <c r="K16" s="124" t="s">
        <v>17</v>
      </c>
      <c r="L16" s="124" t="s">
        <v>18</v>
      </c>
      <c r="M16" s="124" t="s">
        <v>19</v>
      </c>
      <c r="N16" s="124" t="s">
        <v>20</v>
      </c>
      <c r="O16" s="145" t="s">
        <v>21</v>
      </c>
    </row>
    <row r="17" spans="1:15" s="10" customFormat="1">
      <c r="A17" s="915"/>
      <c r="B17" s="916"/>
      <c r="C17" s="916"/>
      <c r="D17" s="916"/>
      <c r="E17" s="916"/>
      <c r="F17" s="916"/>
      <c r="G17" s="916"/>
      <c r="H17" s="916"/>
      <c r="I17" s="916"/>
      <c r="J17" s="916"/>
      <c r="K17" s="916"/>
      <c r="L17" s="916"/>
      <c r="M17" s="916"/>
      <c r="N17" s="916"/>
      <c r="O17" s="917"/>
    </row>
    <row r="18" spans="1:15" s="10" customFormat="1">
      <c r="A18" s="918" t="s">
        <v>23</v>
      </c>
      <c r="B18" s="919"/>
      <c r="C18" s="919"/>
      <c r="D18" s="919"/>
      <c r="E18" s="919"/>
      <c r="F18" s="919"/>
      <c r="G18" s="919"/>
      <c r="H18" s="919"/>
      <c r="I18" s="919"/>
      <c r="J18" s="919"/>
      <c r="K18" s="919"/>
      <c r="L18" s="919"/>
      <c r="M18" s="919"/>
      <c r="N18" s="919"/>
      <c r="O18" s="920"/>
    </row>
    <row r="19" spans="1:15">
      <c r="A19">
        <v>15</v>
      </c>
      <c r="B19" s="542" t="s">
        <v>292</v>
      </c>
      <c r="C19">
        <v>100</v>
      </c>
      <c r="D19">
        <v>0.98</v>
      </c>
      <c r="E19">
        <v>6.15</v>
      </c>
      <c r="F19">
        <v>3.73</v>
      </c>
      <c r="G19">
        <v>74.2</v>
      </c>
      <c r="H19">
        <v>0.05</v>
      </c>
      <c r="I19">
        <v>16.760000000000002</v>
      </c>
      <c r="J19">
        <v>0</v>
      </c>
      <c r="K19">
        <v>0</v>
      </c>
      <c r="L19">
        <v>18.68</v>
      </c>
      <c r="M19">
        <v>34.61</v>
      </c>
      <c r="N19">
        <v>16.260000000000002</v>
      </c>
      <c r="O19">
        <v>0.74</v>
      </c>
    </row>
    <row r="20" spans="1:15" s="4" customFormat="1" ht="15.75">
      <c r="A20" s="22">
        <v>206</v>
      </c>
      <c r="B20" s="138" t="s">
        <v>215</v>
      </c>
      <c r="C20" s="68">
        <v>250</v>
      </c>
      <c r="D20" s="24">
        <v>5.49</v>
      </c>
      <c r="E20" s="24">
        <v>5.28</v>
      </c>
      <c r="F20" s="24">
        <v>16.329999999999998</v>
      </c>
      <c r="G20" s="69">
        <v>134.75</v>
      </c>
      <c r="H20" s="139">
        <v>0.23</v>
      </c>
      <c r="I20" s="24">
        <v>5.81</v>
      </c>
      <c r="J20" s="24">
        <v>0</v>
      </c>
      <c r="K20" s="69">
        <v>0</v>
      </c>
      <c r="L20" s="70">
        <v>38.08</v>
      </c>
      <c r="M20" s="24">
        <v>87.18</v>
      </c>
      <c r="N20" s="24">
        <v>35.299999999999997</v>
      </c>
      <c r="O20" s="69">
        <v>2.0299999999999998</v>
      </c>
    </row>
    <row r="21" spans="1:15" s="10" customFormat="1">
      <c r="A21" s="36">
        <v>255</v>
      </c>
      <c r="B21" s="37" t="s">
        <v>41</v>
      </c>
      <c r="C21" s="38">
        <v>120</v>
      </c>
      <c r="D21" s="39">
        <v>15.96</v>
      </c>
      <c r="E21" s="39">
        <v>5.64</v>
      </c>
      <c r="F21" s="39">
        <v>11.51</v>
      </c>
      <c r="G21" s="40">
        <v>160.5</v>
      </c>
      <c r="H21" s="41">
        <v>0.11</v>
      </c>
      <c r="I21" s="39">
        <v>0.51</v>
      </c>
      <c r="J21" s="39">
        <v>31.5</v>
      </c>
      <c r="K21" s="39">
        <v>0</v>
      </c>
      <c r="L21" s="39">
        <v>64.05</v>
      </c>
      <c r="M21" s="39">
        <v>220.2</v>
      </c>
      <c r="N21" s="39">
        <v>36</v>
      </c>
      <c r="O21" s="94">
        <v>0.89</v>
      </c>
    </row>
    <row r="22" spans="1:15" s="10" customFormat="1">
      <c r="A22" s="36">
        <v>312</v>
      </c>
      <c r="B22" s="37" t="s">
        <v>255</v>
      </c>
      <c r="C22" s="38">
        <v>200</v>
      </c>
      <c r="D22" s="39">
        <v>4.12</v>
      </c>
      <c r="E22" s="39">
        <v>6.4</v>
      </c>
      <c r="F22" s="39">
        <v>27.4</v>
      </c>
      <c r="G22" s="40">
        <v>184.8</v>
      </c>
      <c r="H22" s="41">
        <v>0.18</v>
      </c>
      <c r="I22" s="39">
        <v>24.4</v>
      </c>
      <c r="J22" s="39">
        <v>0</v>
      </c>
      <c r="K22" s="39">
        <v>0</v>
      </c>
      <c r="L22" s="39">
        <v>49.7</v>
      </c>
      <c r="M22" s="39">
        <v>0</v>
      </c>
      <c r="N22" s="39">
        <v>37.299999999999997</v>
      </c>
      <c r="O22" s="94">
        <v>149.30000000000001</v>
      </c>
    </row>
    <row r="23" spans="1:15" s="10" customFormat="1">
      <c r="A23" s="36">
        <v>648</v>
      </c>
      <c r="B23" s="37" t="s">
        <v>57</v>
      </c>
      <c r="C23" s="38">
        <v>200</v>
      </c>
      <c r="D23" s="42">
        <v>0.31</v>
      </c>
      <c r="E23" s="42">
        <v>0</v>
      </c>
      <c r="F23" s="42">
        <v>39.4</v>
      </c>
      <c r="G23" s="43">
        <v>160</v>
      </c>
      <c r="H23" s="44">
        <v>1.2E-2</v>
      </c>
      <c r="I23" s="42">
        <v>2.4</v>
      </c>
      <c r="J23" s="42">
        <v>0</v>
      </c>
      <c r="K23" s="95">
        <v>0</v>
      </c>
      <c r="L23" s="96">
        <v>22.46</v>
      </c>
      <c r="M23" s="42">
        <v>0</v>
      </c>
      <c r="N23" s="42">
        <v>5.58</v>
      </c>
      <c r="O23" s="94">
        <v>0.19</v>
      </c>
    </row>
    <row r="24" spans="1:15" s="6" customFormat="1" ht="16.5" thickBot="1">
      <c r="A24" s="79">
        <v>13002</v>
      </c>
      <c r="B24" s="80" t="s">
        <v>29</v>
      </c>
      <c r="C24" s="81">
        <v>60</v>
      </c>
      <c r="D24" s="29">
        <f>5.43/100*150</f>
        <v>8.1449999999999996</v>
      </c>
      <c r="E24" s="29">
        <f>1.86/100*150</f>
        <v>2.7900000000000005</v>
      </c>
      <c r="F24" s="29">
        <f>37.28/100*150</f>
        <v>55.92</v>
      </c>
      <c r="G24" s="29">
        <f>191.1/100*150</f>
        <v>286.64999999999998</v>
      </c>
      <c r="H24" s="29">
        <f>0.24/100*150</f>
        <v>0.36</v>
      </c>
      <c r="I24" s="106">
        <v>0</v>
      </c>
      <c r="J24" s="106">
        <v>0</v>
      </c>
      <c r="K24" s="29">
        <f>1.05/100*150</f>
        <v>1.5750000000000002</v>
      </c>
      <c r="L24" s="29">
        <f>103.67/100*150</f>
        <v>155.505</v>
      </c>
      <c r="M24" s="106">
        <v>0</v>
      </c>
      <c r="N24" s="29">
        <f>11.2/100*150</f>
        <v>16.799999999999997</v>
      </c>
      <c r="O24" s="29">
        <f>1.68/100*150</f>
        <v>2.52</v>
      </c>
    </row>
    <row r="25" spans="1:15" s="11" customFormat="1">
      <c r="A25" s="159"/>
      <c r="B25" s="160" t="s">
        <v>30</v>
      </c>
      <c r="C25" s="161"/>
      <c r="D25" s="142">
        <f t="shared" ref="D25:O25" si="1">SUM(D19:D24)</f>
        <v>35.004999999999995</v>
      </c>
      <c r="E25" s="142">
        <f t="shared" si="1"/>
        <v>26.259999999999998</v>
      </c>
      <c r="F25" s="142">
        <f t="shared" si="1"/>
        <v>154.29000000000002</v>
      </c>
      <c r="G25" s="142">
        <f t="shared" si="1"/>
        <v>1000.9</v>
      </c>
      <c r="H25" s="142">
        <f t="shared" si="1"/>
        <v>0.94200000000000006</v>
      </c>
      <c r="I25" s="142">
        <f t="shared" si="1"/>
        <v>49.88</v>
      </c>
      <c r="J25" s="142">
        <f t="shared" si="1"/>
        <v>31.5</v>
      </c>
      <c r="K25" s="142">
        <f t="shared" si="1"/>
        <v>1.5750000000000002</v>
      </c>
      <c r="L25" s="142">
        <f t="shared" si="1"/>
        <v>348.47500000000002</v>
      </c>
      <c r="M25" s="142">
        <f t="shared" si="1"/>
        <v>341.99</v>
      </c>
      <c r="N25" s="142">
        <f t="shared" si="1"/>
        <v>147.24</v>
      </c>
      <c r="O25" s="154">
        <f t="shared" si="1"/>
        <v>155.67000000000002</v>
      </c>
    </row>
    <row r="26" spans="1:15" ht="15.75" thickBot="1">
      <c r="A26" s="140"/>
      <c r="B26" s="115" t="s">
        <v>251</v>
      </c>
      <c r="C26" s="141"/>
      <c r="D26" s="135">
        <f t="shared" ref="D26:O26" si="2">D13+D25</f>
        <v>57.754999999999995</v>
      </c>
      <c r="E26" s="135">
        <f t="shared" si="2"/>
        <v>56.959999999999994</v>
      </c>
      <c r="F26" s="135">
        <f t="shared" si="2"/>
        <v>177.99</v>
      </c>
      <c r="G26" s="135">
        <f t="shared" si="2"/>
        <v>1463.75</v>
      </c>
      <c r="H26" s="135">
        <f t="shared" si="2"/>
        <v>1.0920000000000001</v>
      </c>
      <c r="I26" s="135">
        <f t="shared" si="2"/>
        <v>130.35999999999999</v>
      </c>
      <c r="J26" s="135">
        <f t="shared" si="2"/>
        <v>31.82</v>
      </c>
      <c r="K26" s="135">
        <f t="shared" si="2"/>
        <v>1.5750000000000002</v>
      </c>
      <c r="L26" s="135">
        <f t="shared" si="2"/>
        <v>761.74500000000012</v>
      </c>
      <c r="M26" s="135">
        <f t="shared" si="2"/>
        <v>583.93000000000006</v>
      </c>
      <c r="N26" s="135">
        <f t="shared" si="2"/>
        <v>172.47</v>
      </c>
      <c r="O26" s="135">
        <f t="shared" si="2"/>
        <v>161.76000000000002</v>
      </c>
    </row>
    <row r="27" spans="1:15">
      <c r="A27" s="8"/>
      <c r="B27" s="9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>
      <c r="A28" s="8"/>
      <c r="B28" s="9"/>
      <c r="C28" s="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</sheetData>
  <mergeCells count="23">
    <mergeCell ref="A17:O17"/>
    <mergeCell ref="A18:O18"/>
    <mergeCell ref="A8:O8"/>
    <mergeCell ref="A9:O9"/>
    <mergeCell ref="A15:A16"/>
    <mergeCell ref="B15:B16"/>
    <mergeCell ref="C15:C16"/>
    <mergeCell ref="D15:D16"/>
    <mergeCell ref="E15:E16"/>
    <mergeCell ref="F15:F16"/>
    <mergeCell ref="G15:G16"/>
    <mergeCell ref="H15:K15"/>
    <mergeCell ref="L15:O15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  <colBreaks count="1" manualBreakCount="1">
    <brk id="1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7"/>
  <sheetViews>
    <sheetView view="pageBreakPreview" zoomScale="78" zoomScaleNormal="100" zoomScaleSheetLayoutView="78" workbookViewId="0">
      <selection activeCell="A11" sqref="A11:XFD11"/>
    </sheetView>
  </sheetViews>
  <sheetFormatPr defaultRowHeight="15"/>
  <cols>
    <col min="2" max="2" width="38.42578125" customWidth="1"/>
    <col min="3" max="3" width="12.42578125" customWidth="1"/>
    <col min="5" max="5" width="14.42578125" customWidth="1"/>
    <col min="6" max="6" width="12.5703125" customWidth="1"/>
    <col min="7" max="7" width="15.140625" customWidth="1"/>
    <col min="8" max="8" width="12.7109375" customWidth="1"/>
    <col min="9" max="9" width="12.42578125" customWidth="1"/>
    <col min="10" max="10" width="14.42578125" customWidth="1"/>
    <col min="11" max="11" width="13.7109375" customWidth="1"/>
    <col min="12" max="12" width="13.85546875" customWidth="1"/>
    <col min="13" max="13" width="13.140625" customWidth="1"/>
    <col min="14" max="14" width="12.5703125" customWidth="1"/>
    <col min="15" max="15" width="13.14062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23.25">
      <c r="A3" s="13"/>
      <c r="B3" s="4" t="s">
        <v>213</v>
      </c>
      <c r="H3" s="550">
        <v>43755</v>
      </c>
      <c r="O3" s="536"/>
    </row>
    <row r="4" spans="1:44" s="4" customFormat="1" ht="15.75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9" customFormat="1" ht="15.75" thickBot="1">
      <c r="A6" s="34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44" ht="16.5" thickBot="1">
      <c r="A7" s="945" t="s">
        <v>258</v>
      </c>
      <c r="B7" s="946"/>
      <c r="C7" s="946"/>
      <c r="D7" s="946"/>
      <c r="E7" s="946"/>
      <c r="F7" s="946"/>
      <c r="G7" s="946"/>
      <c r="H7" s="946"/>
      <c r="I7" s="946"/>
      <c r="J7" s="946"/>
      <c r="K7" s="946"/>
      <c r="L7" s="946"/>
      <c r="M7" s="946"/>
      <c r="N7" s="946"/>
      <c r="O7" s="947"/>
    </row>
    <row r="8" spans="1:44" ht="15.75">
      <c r="A8" s="908" t="s">
        <v>234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10"/>
    </row>
    <row r="9" spans="1:44" s="12" customFormat="1">
      <c r="A9" s="38">
        <v>442</v>
      </c>
      <c r="B9" s="46" t="s">
        <v>253</v>
      </c>
      <c r="C9" s="12">
        <v>150</v>
      </c>
      <c r="D9" s="12">
        <v>20.64</v>
      </c>
      <c r="E9" s="12">
        <v>24.95</v>
      </c>
      <c r="F9" s="12">
        <v>3.05</v>
      </c>
      <c r="G9" s="12">
        <v>320.18</v>
      </c>
      <c r="H9" s="12">
        <v>0.12</v>
      </c>
      <c r="I9" s="12">
        <v>0.48</v>
      </c>
      <c r="J9" s="12">
        <v>0.32</v>
      </c>
      <c r="K9" s="12">
        <v>0</v>
      </c>
      <c r="L9" s="12">
        <v>396.3</v>
      </c>
      <c r="M9" s="12">
        <v>241.94</v>
      </c>
      <c r="N9" s="12">
        <v>21.03</v>
      </c>
      <c r="O9" s="97">
        <v>5.51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</row>
    <row r="10" spans="1:44" s="4" customFormat="1" ht="15.75">
      <c r="A10" s="47">
        <v>966</v>
      </c>
      <c r="B10" s="48" t="s">
        <v>220</v>
      </c>
      <c r="C10" s="78">
        <v>200</v>
      </c>
      <c r="D10" s="50">
        <v>5.8</v>
      </c>
      <c r="E10" s="50">
        <v>5</v>
      </c>
      <c r="F10" s="50">
        <v>8.4</v>
      </c>
      <c r="G10" s="51">
        <v>108</v>
      </c>
      <c r="H10" s="52">
        <v>0.04</v>
      </c>
      <c r="I10" s="50">
        <v>0.6</v>
      </c>
      <c r="J10" s="50">
        <v>0.08</v>
      </c>
      <c r="K10" s="51">
        <v>0</v>
      </c>
      <c r="L10" s="52">
        <v>248</v>
      </c>
      <c r="M10" s="50">
        <v>184</v>
      </c>
      <c r="N10" s="50">
        <v>28</v>
      </c>
      <c r="O10" s="51">
        <v>0.2</v>
      </c>
    </row>
    <row r="11" spans="1:44" s="4" customFormat="1" ht="15.75">
      <c r="A11" s="53">
        <v>0</v>
      </c>
      <c r="B11" s="54" t="s">
        <v>242</v>
      </c>
      <c r="C11" s="55">
        <v>100</v>
      </c>
      <c r="D11" s="56">
        <v>6.8</v>
      </c>
      <c r="E11" s="56">
        <v>21</v>
      </c>
      <c r="F11" s="56">
        <v>64.400000000000006</v>
      </c>
      <c r="G11" s="56">
        <v>474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</row>
    <row r="12" spans="1:44" s="8" customFormat="1">
      <c r="A12" s="123"/>
      <c r="B12" s="123" t="s">
        <v>238</v>
      </c>
      <c r="C12" s="123"/>
      <c r="D12" s="123">
        <f t="shared" ref="D12:O12" si="0">SUM(D9:D11)</f>
        <v>33.24</v>
      </c>
      <c r="E12" s="123">
        <f t="shared" si="0"/>
        <v>50.95</v>
      </c>
      <c r="F12" s="123">
        <f t="shared" si="0"/>
        <v>75.850000000000009</v>
      </c>
      <c r="G12" s="123">
        <f t="shared" si="0"/>
        <v>902.18000000000006</v>
      </c>
      <c r="H12" s="123">
        <f t="shared" si="0"/>
        <v>0.16</v>
      </c>
      <c r="I12" s="123">
        <f t="shared" si="0"/>
        <v>1.08</v>
      </c>
      <c r="J12" s="123">
        <f t="shared" si="0"/>
        <v>0.4</v>
      </c>
      <c r="K12" s="123">
        <f t="shared" si="0"/>
        <v>0</v>
      </c>
      <c r="L12" s="123">
        <f t="shared" si="0"/>
        <v>644.29999999999995</v>
      </c>
      <c r="M12" s="123">
        <f t="shared" si="0"/>
        <v>425.94</v>
      </c>
      <c r="N12" s="123">
        <f t="shared" si="0"/>
        <v>49.03</v>
      </c>
      <c r="O12" s="123">
        <f t="shared" si="0"/>
        <v>5.71</v>
      </c>
    </row>
    <row r="13" spans="1:44">
      <c r="A13" s="14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8"/>
    </row>
    <row r="14" spans="1:44" ht="15.75" thickBot="1">
      <c r="A14" s="14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8"/>
    </row>
    <row r="15" spans="1:44" ht="15.75">
      <c r="A15" s="895" t="s">
        <v>6</v>
      </c>
      <c r="B15" s="900" t="s">
        <v>31</v>
      </c>
      <c r="C15" s="882" t="s">
        <v>7</v>
      </c>
      <c r="D15" s="882" t="s">
        <v>8</v>
      </c>
      <c r="E15" s="882" t="s">
        <v>9</v>
      </c>
      <c r="F15" s="882" t="s">
        <v>10</v>
      </c>
      <c r="G15" s="882" t="s">
        <v>11</v>
      </c>
      <c r="H15" s="882" t="s">
        <v>12</v>
      </c>
      <c r="I15" s="882"/>
      <c r="J15" s="882"/>
      <c r="K15" s="882"/>
      <c r="L15" s="882" t="s">
        <v>13</v>
      </c>
      <c r="M15" s="882"/>
      <c r="N15" s="882"/>
      <c r="O15" s="883"/>
    </row>
    <row r="16" spans="1:44" ht="16.5" thickBot="1">
      <c r="A16" s="899"/>
      <c r="B16" s="904"/>
      <c r="C16" s="894"/>
      <c r="D16" s="894"/>
      <c r="E16" s="894"/>
      <c r="F16" s="894"/>
      <c r="G16" s="894"/>
      <c r="H16" s="15" t="s">
        <v>14</v>
      </c>
      <c r="I16" s="15" t="s">
        <v>15</v>
      </c>
      <c r="J16" s="15" t="s">
        <v>244</v>
      </c>
      <c r="K16" s="15" t="s">
        <v>17</v>
      </c>
      <c r="L16" s="15" t="s">
        <v>18</v>
      </c>
      <c r="M16" s="15" t="s">
        <v>19</v>
      </c>
      <c r="N16" s="15" t="s">
        <v>20</v>
      </c>
      <c r="O16" s="89" t="s">
        <v>21</v>
      </c>
    </row>
    <row r="17" spans="1:15" s="4" customFormat="1" ht="16.5" thickBot="1">
      <c r="A17" s="948" t="s">
        <v>23</v>
      </c>
      <c r="B17" s="949"/>
      <c r="C17" s="949"/>
      <c r="D17" s="949"/>
      <c r="E17" s="949"/>
      <c r="F17" s="949"/>
      <c r="G17" s="949"/>
      <c r="H17" s="949"/>
      <c r="I17" s="949"/>
      <c r="J17" s="949"/>
      <c r="K17" s="949"/>
      <c r="L17" s="949"/>
      <c r="M17" s="949"/>
      <c r="N17" s="949"/>
      <c r="O17" s="950"/>
    </row>
    <row r="18" spans="1:15" ht="15.75">
      <c r="A18" s="125">
        <v>1044</v>
      </c>
      <c r="B18" s="126" t="s">
        <v>239</v>
      </c>
      <c r="C18" s="18">
        <v>100</v>
      </c>
      <c r="D18" s="19">
        <v>0.8</v>
      </c>
      <c r="E18" s="19">
        <v>0.1</v>
      </c>
      <c r="F18" s="19">
        <v>2.6</v>
      </c>
      <c r="G18" s="20">
        <v>14</v>
      </c>
      <c r="H18" s="93">
        <v>0.03</v>
      </c>
      <c r="I18" s="19">
        <v>5</v>
      </c>
      <c r="J18" s="19">
        <v>0</v>
      </c>
      <c r="K18" s="20">
        <v>0</v>
      </c>
      <c r="L18" s="21">
        <v>23</v>
      </c>
      <c r="M18" s="19">
        <v>42</v>
      </c>
      <c r="N18" s="19">
        <v>14</v>
      </c>
      <c r="O18" s="146">
        <v>0.6</v>
      </c>
    </row>
    <row r="19" spans="1:15" s="10" customFormat="1">
      <c r="A19" s="36">
        <v>201</v>
      </c>
      <c r="B19" s="37" t="s">
        <v>40</v>
      </c>
      <c r="C19" s="38">
        <v>250</v>
      </c>
      <c r="D19" s="39">
        <v>5.99</v>
      </c>
      <c r="E19" s="39">
        <v>7.54</v>
      </c>
      <c r="F19" s="39">
        <v>15.53</v>
      </c>
      <c r="G19" s="40">
        <v>148.28</v>
      </c>
      <c r="H19" s="41">
        <v>0.08</v>
      </c>
      <c r="I19" s="39">
        <v>0.04</v>
      </c>
      <c r="J19" s="39">
        <v>1.28</v>
      </c>
      <c r="K19" s="39">
        <v>0</v>
      </c>
      <c r="L19" s="39">
        <v>40.090000000000003</v>
      </c>
      <c r="M19" s="39">
        <v>43.73</v>
      </c>
      <c r="N19" s="39">
        <v>6.78</v>
      </c>
      <c r="O19" s="94">
        <v>0.38</v>
      </c>
    </row>
    <row r="20" spans="1:15" s="11" customFormat="1">
      <c r="A20" s="36">
        <v>522</v>
      </c>
      <c r="B20" s="37" t="s">
        <v>56</v>
      </c>
      <c r="C20" s="38">
        <v>180</v>
      </c>
      <c r="D20" s="42">
        <v>2.75</v>
      </c>
      <c r="E20" s="42">
        <v>13.2</v>
      </c>
      <c r="F20" s="42">
        <v>17.329999999999998</v>
      </c>
      <c r="G20" s="43">
        <v>199.2</v>
      </c>
      <c r="H20" s="44">
        <v>0.08</v>
      </c>
      <c r="I20" s="42">
        <v>10.4</v>
      </c>
      <c r="J20" s="42">
        <v>37.200000000000003</v>
      </c>
      <c r="K20" s="95">
        <v>0.191176470588235</v>
      </c>
      <c r="L20" s="96">
        <v>28.68</v>
      </c>
      <c r="M20" s="42">
        <v>74.16</v>
      </c>
      <c r="N20" s="42">
        <v>33.36</v>
      </c>
      <c r="O20" s="94">
        <v>1.18</v>
      </c>
    </row>
    <row r="21" spans="1:15" s="11" customFormat="1">
      <c r="A21" s="36">
        <v>608</v>
      </c>
      <c r="B21" s="37" t="s">
        <v>55</v>
      </c>
      <c r="C21" s="38">
        <v>80</v>
      </c>
      <c r="D21" s="42">
        <v>12.44</v>
      </c>
      <c r="E21" s="42">
        <v>9.24</v>
      </c>
      <c r="F21" s="42">
        <v>12.56</v>
      </c>
      <c r="G21" s="43">
        <v>183</v>
      </c>
      <c r="H21" s="44">
        <v>0.08</v>
      </c>
      <c r="I21" s="42">
        <v>0.12</v>
      </c>
      <c r="J21" s="42">
        <v>23</v>
      </c>
      <c r="K21" s="95">
        <v>0.55200000000000005</v>
      </c>
      <c r="L21" s="96">
        <v>35</v>
      </c>
      <c r="M21" s="42">
        <v>133.1</v>
      </c>
      <c r="N21" s="42">
        <v>25.7</v>
      </c>
      <c r="O21" s="94">
        <v>1.2</v>
      </c>
    </row>
    <row r="22" spans="1:15">
      <c r="A22" s="38">
        <v>685</v>
      </c>
      <c r="B22" s="46" t="s">
        <v>43</v>
      </c>
      <c r="C22" s="12">
        <v>200</v>
      </c>
      <c r="D22" s="12">
        <v>0.2</v>
      </c>
      <c r="E22" s="12">
        <v>0</v>
      </c>
      <c r="F22" s="12">
        <v>14</v>
      </c>
      <c r="G22" s="12">
        <v>28</v>
      </c>
      <c r="H22" s="12">
        <v>0</v>
      </c>
      <c r="I22" s="12">
        <v>0</v>
      </c>
      <c r="J22" s="12">
        <v>0</v>
      </c>
      <c r="K22" s="12">
        <v>0</v>
      </c>
      <c r="L22" s="12">
        <v>6</v>
      </c>
      <c r="M22" s="12">
        <v>0</v>
      </c>
      <c r="N22" s="12">
        <v>0</v>
      </c>
      <c r="O22" s="97">
        <v>0.4</v>
      </c>
    </row>
    <row r="23" spans="1:15" s="6" customFormat="1" ht="15.75">
      <c r="A23" s="57">
        <v>13002</v>
      </c>
      <c r="B23" s="58" t="s">
        <v>29</v>
      </c>
      <c r="C23" s="59">
        <v>60</v>
      </c>
      <c r="D23" s="60">
        <v>8.1449999999999996</v>
      </c>
      <c r="E23" s="60">
        <v>2.79</v>
      </c>
      <c r="F23" s="60">
        <v>55.92</v>
      </c>
      <c r="G23" s="60">
        <v>286.64999999999998</v>
      </c>
      <c r="H23" s="60">
        <f>0.24/100*150</f>
        <v>0.36</v>
      </c>
      <c r="I23" s="101">
        <v>0</v>
      </c>
      <c r="J23" s="101">
        <v>0</v>
      </c>
      <c r="K23" s="60">
        <f>1.05/100*150</f>
        <v>1.5750000000000002</v>
      </c>
      <c r="L23" s="60">
        <v>155.505</v>
      </c>
      <c r="M23" s="101">
        <v>0</v>
      </c>
      <c r="N23" s="60">
        <f>11.2/100*150</f>
        <v>16.799999999999997</v>
      </c>
      <c r="O23" s="60">
        <v>2.52</v>
      </c>
    </row>
    <row r="24" spans="1:15" s="643" customFormat="1">
      <c r="A24" s="635" t="s">
        <v>44</v>
      </c>
      <c r="B24" s="636" t="s">
        <v>45</v>
      </c>
      <c r="C24" s="637">
        <v>100</v>
      </c>
      <c r="D24" s="638">
        <v>0.35</v>
      </c>
      <c r="E24" s="638">
        <v>0.35</v>
      </c>
      <c r="F24" s="638">
        <v>8.6199999999999992</v>
      </c>
      <c r="G24" s="639">
        <v>41.36</v>
      </c>
      <c r="H24" s="640">
        <v>2.64E-2</v>
      </c>
      <c r="I24" s="638">
        <v>8.8000000000000007</v>
      </c>
      <c r="J24" s="638">
        <v>0</v>
      </c>
      <c r="K24" s="641">
        <v>0</v>
      </c>
      <c r="L24" s="642">
        <v>14.08</v>
      </c>
      <c r="M24" s="638">
        <v>0</v>
      </c>
      <c r="N24" s="638">
        <v>0</v>
      </c>
      <c r="O24" s="639">
        <v>1.9359999999999999</v>
      </c>
    </row>
    <row r="25" spans="1:15" s="11" customFormat="1" ht="15.75" thickBot="1">
      <c r="A25" s="137"/>
      <c r="B25" s="115" t="s">
        <v>251</v>
      </c>
      <c r="C25" s="115"/>
      <c r="D25" s="135">
        <f t="shared" ref="D25:O25" si="1">D12+D24</f>
        <v>33.590000000000003</v>
      </c>
      <c r="E25" s="135">
        <f t="shared" si="1"/>
        <v>51.300000000000004</v>
      </c>
      <c r="F25" s="135">
        <f t="shared" si="1"/>
        <v>84.470000000000013</v>
      </c>
      <c r="G25" s="135">
        <f t="shared" si="1"/>
        <v>943.54000000000008</v>
      </c>
      <c r="H25" s="135">
        <f t="shared" si="1"/>
        <v>0.18640000000000001</v>
      </c>
      <c r="I25" s="135">
        <f t="shared" si="1"/>
        <v>9.8800000000000008</v>
      </c>
      <c r="J25" s="135">
        <f t="shared" si="1"/>
        <v>0.4</v>
      </c>
      <c r="K25" s="135">
        <f t="shared" si="1"/>
        <v>0</v>
      </c>
      <c r="L25" s="135">
        <f t="shared" si="1"/>
        <v>658.38</v>
      </c>
      <c r="M25" s="135">
        <f t="shared" si="1"/>
        <v>425.94</v>
      </c>
      <c r="N25" s="135">
        <f t="shared" si="1"/>
        <v>49.03</v>
      </c>
      <c r="O25" s="151">
        <f t="shared" si="1"/>
        <v>7.6459999999999999</v>
      </c>
    </row>
    <row r="26" spans="1:15" s="11" customFormat="1">
      <c r="A26" s="9"/>
      <c r="B26" s="9"/>
      <c r="C26" s="9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</sheetData>
  <mergeCells count="13">
    <mergeCell ref="A7:O7"/>
    <mergeCell ref="A1:O1"/>
    <mergeCell ref="A17:O17"/>
    <mergeCell ref="A8:O8"/>
    <mergeCell ref="A15:A16"/>
    <mergeCell ref="B15:B16"/>
    <mergeCell ref="C15:C16"/>
    <mergeCell ref="D15:D16"/>
    <mergeCell ref="E15:E16"/>
    <mergeCell ref="F15:F16"/>
    <mergeCell ref="G15:G16"/>
    <mergeCell ref="H15:K15"/>
    <mergeCell ref="L15:O1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colBreaks count="1" manualBreakCount="1">
    <brk id="1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R31"/>
  <sheetViews>
    <sheetView view="pageBreakPreview" zoomScale="60" zoomScaleNormal="100" workbookViewId="0">
      <selection activeCell="A22" sqref="A22:XFD22"/>
    </sheetView>
  </sheetViews>
  <sheetFormatPr defaultRowHeight="15"/>
  <cols>
    <col min="1" max="1" width="19.42578125" customWidth="1"/>
    <col min="2" max="2" width="39.85546875" customWidth="1"/>
    <col min="3" max="3" width="18.140625" customWidth="1"/>
    <col min="4" max="4" width="14.7109375" customWidth="1"/>
    <col min="5" max="5" width="15" customWidth="1"/>
    <col min="6" max="6" width="14.85546875" customWidth="1"/>
    <col min="7" max="7" width="15.42578125" customWidth="1"/>
    <col min="8" max="8" width="16.42578125" customWidth="1"/>
    <col min="12" max="15" width="9.140625" customWidth="1"/>
  </cols>
  <sheetData>
    <row r="1" spans="1:44" s="644" customFormat="1" ht="18.75">
      <c r="A1" s="1020" t="s">
        <v>0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  <c r="N1" s="1020"/>
      <c r="O1" s="1020"/>
    </row>
    <row r="2" spans="1:44" s="644" customFormat="1" ht="18.75">
      <c r="A2" s="645"/>
      <c r="B2" s="644" t="s">
        <v>1</v>
      </c>
    </row>
    <row r="3" spans="1:44" s="644" customFormat="1" ht="18.75">
      <c r="A3" s="645"/>
      <c r="B3" s="644" t="s">
        <v>213</v>
      </c>
      <c r="H3" s="646">
        <v>43756</v>
      </c>
    </row>
    <row r="4" spans="1:44" s="644" customFormat="1" ht="18.75">
      <c r="A4" s="645"/>
      <c r="B4" s="644" t="s">
        <v>3</v>
      </c>
      <c r="C4" s="644" t="s">
        <v>4</v>
      </c>
    </row>
    <row r="5" spans="1:44" s="644" customFormat="1" ht="19.5" hidden="1" thickBot="1">
      <c r="A5" s="645"/>
      <c r="B5" s="644" t="s">
        <v>5</v>
      </c>
    </row>
    <row r="6" spans="1:44" s="647" customFormat="1" ht="19.5" thickBot="1"/>
    <row r="7" spans="1:44" s="644" customFormat="1" ht="18.75">
      <c r="A7" s="1015" t="s">
        <v>6</v>
      </c>
      <c r="B7" s="1017" t="s">
        <v>31</v>
      </c>
      <c r="C7" s="1001" t="s">
        <v>7</v>
      </c>
      <c r="D7" s="1001" t="s">
        <v>8</v>
      </c>
      <c r="E7" s="1001" t="s">
        <v>9</v>
      </c>
      <c r="F7" s="1001" t="s">
        <v>10</v>
      </c>
      <c r="G7" s="1001" t="s">
        <v>11</v>
      </c>
      <c r="H7" s="1001" t="s">
        <v>12</v>
      </c>
      <c r="I7" s="1001"/>
      <c r="J7" s="1001"/>
      <c r="K7" s="1001"/>
      <c r="L7" s="1001" t="s">
        <v>13</v>
      </c>
      <c r="M7" s="1001"/>
      <c r="N7" s="1001"/>
      <c r="O7" s="1002"/>
    </row>
    <row r="8" spans="1:44" s="644" customFormat="1" ht="19.5" thickBot="1">
      <c r="A8" s="1016"/>
      <c r="B8" s="1018"/>
      <c r="C8" s="1019"/>
      <c r="D8" s="1019"/>
      <c r="E8" s="1019"/>
      <c r="F8" s="1019"/>
      <c r="G8" s="1019"/>
      <c r="H8" s="648" t="s">
        <v>14</v>
      </c>
      <c r="I8" s="648" t="s">
        <v>15</v>
      </c>
      <c r="J8" s="648" t="s">
        <v>244</v>
      </c>
      <c r="K8" s="648" t="s">
        <v>17</v>
      </c>
      <c r="L8" s="648" t="s">
        <v>18</v>
      </c>
      <c r="M8" s="648" t="s">
        <v>19</v>
      </c>
      <c r="N8" s="648" t="s">
        <v>20</v>
      </c>
      <c r="O8" s="649" t="s">
        <v>21</v>
      </c>
    </row>
    <row r="9" spans="1:44" s="644" customFormat="1" ht="19.5" thickBot="1">
      <c r="A9" s="1009" t="s">
        <v>261</v>
      </c>
      <c r="B9" s="1010"/>
      <c r="C9" s="1010"/>
      <c r="D9" s="1010"/>
      <c r="E9" s="1010"/>
      <c r="F9" s="1010"/>
      <c r="G9" s="1010"/>
      <c r="H9" s="1010"/>
      <c r="I9" s="1010"/>
      <c r="J9" s="1010"/>
      <c r="K9" s="1010"/>
      <c r="L9" s="1010"/>
      <c r="M9" s="1010"/>
      <c r="N9" s="1010"/>
      <c r="O9" s="1011"/>
    </row>
    <row r="10" spans="1:44" s="644" customFormat="1" ht="18.75">
      <c r="A10" s="1012" t="s">
        <v>234</v>
      </c>
      <c r="B10" s="1013"/>
      <c r="C10" s="1013"/>
      <c r="D10" s="1013"/>
      <c r="E10" s="1013"/>
      <c r="F10" s="1013"/>
      <c r="G10" s="1013"/>
      <c r="H10" s="1013"/>
      <c r="I10" s="1013"/>
      <c r="J10" s="1013"/>
      <c r="K10" s="1013"/>
      <c r="L10" s="1013"/>
      <c r="M10" s="1013"/>
      <c r="N10" s="1013"/>
      <c r="O10" s="1014"/>
    </row>
    <row r="11" spans="1:44" s="644" customFormat="1" ht="18.75">
      <c r="A11" s="650">
        <v>173</v>
      </c>
      <c r="B11" s="651" t="s">
        <v>235</v>
      </c>
      <c r="C11" s="651">
        <v>250</v>
      </c>
      <c r="D11" s="651">
        <v>10.76</v>
      </c>
      <c r="E11" s="651">
        <v>16</v>
      </c>
      <c r="F11" s="651">
        <v>47.8</v>
      </c>
      <c r="G11" s="651">
        <v>378</v>
      </c>
      <c r="H11" s="651">
        <v>0.25</v>
      </c>
      <c r="I11" s="651">
        <v>1.1399999999999999</v>
      </c>
      <c r="J11" s="651">
        <v>0.214</v>
      </c>
      <c r="K11" s="651">
        <v>0</v>
      </c>
      <c r="L11" s="651">
        <v>188.8</v>
      </c>
      <c r="M11" s="651">
        <v>0</v>
      </c>
      <c r="N11" s="651">
        <v>81.900000000000006</v>
      </c>
      <c r="O11" s="652">
        <v>2.48</v>
      </c>
    </row>
    <row r="12" spans="1:44" s="651" customFormat="1" ht="18.75">
      <c r="A12" s="653">
        <v>377</v>
      </c>
      <c r="B12" s="651" t="s">
        <v>60</v>
      </c>
      <c r="C12" s="651">
        <v>200</v>
      </c>
      <c r="D12" s="651">
        <v>0.13</v>
      </c>
      <c r="E12" s="651">
        <v>0.02</v>
      </c>
      <c r="F12" s="651">
        <v>15.2</v>
      </c>
      <c r="G12" s="651">
        <v>62</v>
      </c>
      <c r="H12" s="651">
        <v>0</v>
      </c>
      <c r="I12" s="651">
        <v>2.83</v>
      </c>
      <c r="J12" s="651">
        <v>0</v>
      </c>
      <c r="K12" s="651">
        <v>0</v>
      </c>
      <c r="L12" s="651">
        <v>14.2</v>
      </c>
      <c r="M12" s="651">
        <v>0</v>
      </c>
      <c r="N12" s="651">
        <v>2.4</v>
      </c>
      <c r="O12" s="652">
        <v>0.36</v>
      </c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  <c r="AA12" s="654"/>
      <c r="AB12" s="654"/>
      <c r="AC12" s="654"/>
      <c r="AD12" s="654"/>
      <c r="AE12" s="654"/>
      <c r="AF12" s="654"/>
      <c r="AG12" s="654"/>
      <c r="AH12" s="654"/>
      <c r="AI12" s="654"/>
      <c r="AJ12" s="654"/>
      <c r="AK12" s="654"/>
      <c r="AL12" s="654"/>
      <c r="AM12" s="654"/>
      <c r="AN12" s="654"/>
      <c r="AO12" s="654"/>
      <c r="AP12" s="654"/>
      <c r="AQ12" s="654"/>
      <c r="AR12" s="654"/>
    </row>
    <row r="13" spans="1:44" s="647" customFormat="1" ht="19.5" thickBot="1">
      <c r="A13" s="655">
        <v>13002</v>
      </c>
      <c r="B13" s="656" t="s">
        <v>29</v>
      </c>
      <c r="C13" s="657">
        <v>60</v>
      </c>
      <c r="D13" s="658">
        <f>5.43/100*150</f>
        <v>8.1449999999999996</v>
      </c>
      <c r="E13" s="658">
        <f>1.86/100*150</f>
        <v>2.7900000000000005</v>
      </c>
      <c r="F13" s="658">
        <f>37.28/100*150</f>
        <v>55.92</v>
      </c>
      <c r="G13" s="658">
        <f>191.1/100*150</f>
        <v>286.64999999999998</v>
      </c>
      <c r="H13" s="658">
        <f>0.24/100*150</f>
        <v>0.36</v>
      </c>
      <c r="I13" s="659">
        <v>0</v>
      </c>
      <c r="J13" s="659">
        <v>0</v>
      </c>
      <c r="K13" s="658">
        <f>1.05/100*150</f>
        <v>1.5750000000000002</v>
      </c>
      <c r="L13" s="658">
        <f>103.67/100*150</f>
        <v>155.505</v>
      </c>
      <c r="M13" s="659">
        <v>0</v>
      </c>
      <c r="N13" s="658">
        <f>11.2/100*150</f>
        <v>16.799999999999997</v>
      </c>
      <c r="O13" s="658">
        <f>1.68/100*150</f>
        <v>2.52</v>
      </c>
    </row>
    <row r="14" spans="1:44" s="663" customFormat="1" ht="19.5" thickBot="1">
      <c r="A14" s="660"/>
      <c r="B14" s="661" t="s">
        <v>238</v>
      </c>
      <c r="C14" s="661"/>
      <c r="D14" s="661">
        <f t="shared" ref="D14:O14" si="0">SUM(D11:D13)</f>
        <v>19.035</v>
      </c>
      <c r="E14" s="661">
        <f t="shared" si="0"/>
        <v>18.809999999999999</v>
      </c>
      <c r="F14" s="661">
        <f t="shared" si="0"/>
        <v>118.92</v>
      </c>
      <c r="G14" s="661">
        <f t="shared" si="0"/>
        <v>726.65</v>
      </c>
      <c r="H14" s="661">
        <f t="shared" si="0"/>
        <v>0.61</v>
      </c>
      <c r="I14" s="661">
        <f t="shared" si="0"/>
        <v>3.9699999999999998</v>
      </c>
      <c r="J14" s="661">
        <f t="shared" si="0"/>
        <v>0.214</v>
      </c>
      <c r="K14" s="661">
        <f t="shared" si="0"/>
        <v>1.5750000000000002</v>
      </c>
      <c r="L14" s="661">
        <f t="shared" si="0"/>
        <v>358.505</v>
      </c>
      <c r="M14" s="661">
        <f t="shared" si="0"/>
        <v>0</v>
      </c>
      <c r="N14" s="661">
        <f t="shared" si="0"/>
        <v>101.10000000000001</v>
      </c>
      <c r="O14" s="662">
        <f t="shared" si="0"/>
        <v>5.3599999999999994</v>
      </c>
    </row>
    <row r="15" spans="1:44" s="644" customFormat="1" ht="18.75">
      <c r="A15" s="664"/>
      <c r="B15" s="654"/>
      <c r="C15" s="654"/>
      <c r="D15" s="654"/>
      <c r="E15" s="654"/>
      <c r="F15" s="654"/>
      <c r="G15" s="654"/>
      <c r="H15" s="654"/>
      <c r="I15" s="654"/>
      <c r="J15" s="654"/>
      <c r="K15" s="654"/>
      <c r="L15" s="654"/>
      <c r="M15" s="654"/>
      <c r="N15" s="654"/>
      <c r="O15" s="665"/>
    </row>
    <row r="16" spans="1:44" s="644" customFormat="1" ht="19.5" thickBot="1">
      <c r="A16" s="664"/>
      <c r="B16" s="654"/>
      <c r="C16" s="654"/>
      <c r="D16" s="654"/>
      <c r="E16" s="654"/>
      <c r="F16" s="654"/>
      <c r="G16" s="654"/>
      <c r="H16" s="654"/>
      <c r="I16" s="654"/>
      <c r="J16" s="654"/>
      <c r="K16" s="654"/>
      <c r="L16" s="654"/>
      <c r="M16" s="654"/>
      <c r="N16" s="654"/>
      <c r="O16" s="665"/>
    </row>
    <row r="17" spans="1:15" s="644" customFormat="1" ht="18.75">
      <c r="A17" s="1015" t="s">
        <v>6</v>
      </c>
      <c r="B17" s="1017" t="s">
        <v>31</v>
      </c>
      <c r="C17" s="1001" t="s">
        <v>7</v>
      </c>
      <c r="D17" s="1001" t="s">
        <v>8</v>
      </c>
      <c r="E17" s="1001" t="s">
        <v>9</v>
      </c>
      <c r="F17" s="1001" t="s">
        <v>10</v>
      </c>
      <c r="G17" s="1001" t="s">
        <v>11</v>
      </c>
      <c r="H17" s="1001" t="s">
        <v>12</v>
      </c>
      <c r="I17" s="1001"/>
      <c r="J17" s="1001"/>
      <c r="K17" s="1001"/>
      <c r="L17" s="1001" t="s">
        <v>13</v>
      </c>
      <c r="M17" s="1001"/>
      <c r="N17" s="1001"/>
      <c r="O17" s="1002"/>
    </row>
    <row r="18" spans="1:15" s="644" customFormat="1" ht="19.5" thickBot="1">
      <c r="A18" s="1016"/>
      <c r="B18" s="1018"/>
      <c r="C18" s="1019"/>
      <c r="D18" s="1019"/>
      <c r="E18" s="1019"/>
      <c r="F18" s="1019"/>
      <c r="G18" s="1019"/>
      <c r="H18" s="648" t="s">
        <v>14</v>
      </c>
      <c r="I18" s="648" t="s">
        <v>15</v>
      </c>
      <c r="J18" s="648" t="s">
        <v>16</v>
      </c>
      <c r="K18" s="648" t="s">
        <v>17</v>
      </c>
      <c r="L18" s="648" t="s">
        <v>18</v>
      </c>
      <c r="M18" s="648" t="s">
        <v>19</v>
      </c>
      <c r="N18" s="648" t="s">
        <v>20</v>
      </c>
      <c r="O18" s="649" t="s">
        <v>21</v>
      </c>
    </row>
    <row r="19" spans="1:15" s="644" customFormat="1" ht="18.75">
      <c r="A19" s="1003" t="s">
        <v>262</v>
      </c>
      <c r="B19" s="1004"/>
      <c r="C19" s="1004"/>
      <c r="D19" s="1004"/>
      <c r="E19" s="1004"/>
      <c r="F19" s="1004"/>
      <c r="G19" s="1004"/>
      <c r="H19" s="1004"/>
      <c r="I19" s="1004"/>
      <c r="J19" s="1004"/>
      <c r="K19" s="1004"/>
      <c r="L19" s="1004"/>
      <c r="M19" s="1004"/>
      <c r="N19" s="1004"/>
      <c r="O19" s="1005"/>
    </row>
    <row r="20" spans="1:15" s="647" customFormat="1" ht="19.5" thickBot="1">
      <c r="A20" s="1006" t="s">
        <v>23</v>
      </c>
      <c r="B20" s="1007"/>
      <c r="C20" s="1007"/>
      <c r="D20" s="1007"/>
      <c r="E20" s="1007"/>
      <c r="F20" s="1007"/>
      <c r="G20" s="1007"/>
      <c r="H20" s="1007"/>
      <c r="I20" s="1007"/>
      <c r="J20" s="1007"/>
      <c r="K20" s="1007"/>
      <c r="L20" s="1007"/>
      <c r="M20" s="1007"/>
      <c r="N20" s="1007"/>
      <c r="O20" s="1008"/>
    </row>
    <row r="21" spans="1:15" s="644" customFormat="1" ht="18.75">
      <c r="A21" s="666">
        <v>1038</v>
      </c>
      <c r="B21" s="667" t="s">
        <v>77</v>
      </c>
      <c r="C21" s="668">
        <v>100</v>
      </c>
      <c r="D21" s="669">
        <v>1.1000000000000001</v>
      </c>
      <c r="E21" s="669">
        <v>0.2</v>
      </c>
      <c r="F21" s="669">
        <v>3.8</v>
      </c>
      <c r="G21" s="670">
        <v>24</v>
      </c>
      <c r="H21" s="671">
        <v>0.06</v>
      </c>
      <c r="I21" s="669">
        <v>25</v>
      </c>
      <c r="J21" s="669">
        <v>0</v>
      </c>
      <c r="K21" s="672">
        <v>0.7</v>
      </c>
      <c r="L21" s="673">
        <v>14</v>
      </c>
      <c r="M21" s="669">
        <v>26</v>
      </c>
      <c r="N21" s="669">
        <v>20</v>
      </c>
      <c r="O21" s="674">
        <v>0.9</v>
      </c>
    </row>
    <row r="22" spans="1:15" s="644" customFormat="1" ht="18.75">
      <c r="A22" s="653">
        <v>84</v>
      </c>
      <c r="B22" s="675" t="s">
        <v>263</v>
      </c>
      <c r="C22" s="650">
        <v>250</v>
      </c>
      <c r="D22" s="676">
        <v>6.05</v>
      </c>
      <c r="E22" s="676">
        <v>3.55</v>
      </c>
      <c r="F22" s="676">
        <v>12.19</v>
      </c>
      <c r="G22" s="677">
        <v>119</v>
      </c>
      <c r="H22" s="678">
        <v>0.14000000000000001</v>
      </c>
      <c r="I22" s="676">
        <v>11.2</v>
      </c>
      <c r="J22" s="676">
        <v>0</v>
      </c>
      <c r="K22" s="679">
        <v>0</v>
      </c>
      <c r="L22" s="680">
        <v>48.87</v>
      </c>
      <c r="M22" s="676">
        <v>0</v>
      </c>
      <c r="N22" s="676">
        <v>0</v>
      </c>
      <c r="O22" s="652">
        <v>1.36</v>
      </c>
    </row>
    <row r="23" spans="1:15" s="644" customFormat="1" ht="18.75">
      <c r="A23" s="653">
        <v>690</v>
      </c>
      <c r="B23" s="675" t="s">
        <v>67</v>
      </c>
      <c r="C23" s="650">
        <v>55</v>
      </c>
      <c r="D23" s="676">
        <v>17.43</v>
      </c>
      <c r="E23" s="676">
        <v>11.64</v>
      </c>
      <c r="F23" s="676">
        <v>7.1</v>
      </c>
      <c r="G23" s="677">
        <v>162.31</v>
      </c>
      <c r="H23" s="680">
        <v>6.36</v>
      </c>
      <c r="I23" s="676">
        <v>25.61</v>
      </c>
      <c r="J23" s="676">
        <v>5.84</v>
      </c>
      <c r="K23" s="677">
        <v>0</v>
      </c>
      <c r="L23" s="678">
        <v>20.399999999999999</v>
      </c>
      <c r="M23" s="676">
        <v>241.17</v>
      </c>
      <c r="N23" s="676">
        <v>16.25</v>
      </c>
      <c r="O23" s="652">
        <v>5.0999999999999996</v>
      </c>
    </row>
    <row r="24" spans="1:15" s="644" customFormat="1" ht="18.75">
      <c r="A24" s="653">
        <v>302</v>
      </c>
      <c r="B24" s="675" t="s">
        <v>264</v>
      </c>
      <c r="C24" s="650">
        <v>200</v>
      </c>
      <c r="D24" s="676">
        <v>11.1</v>
      </c>
      <c r="E24" s="676">
        <v>11.9</v>
      </c>
      <c r="F24" s="676">
        <v>49.8</v>
      </c>
      <c r="G24" s="677">
        <v>350</v>
      </c>
      <c r="H24" s="680">
        <v>0.26</v>
      </c>
      <c r="I24" s="676">
        <v>0</v>
      </c>
      <c r="J24" s="676">
        <v>0</v>
      </c>
      <c r="K24" s="677">
        <v>0</v>
      </c>
      <c r="L24" s="678">
        <v>32.979999999999997</v>
      </c>
      <c r="M24" s="676" t="s">
        <v>265</v>
      </c>
      <c r="N24" s="676">
        <v>175.6</v>
      </c>
      <c r="O24" s="652">
        <v>5.91</v>
      </c>
    </row>
    <row r="25" spans="1:15" s="644" customFormat="1" ht="18.75">
      <c r="A25" s="681">
        <v>639</v>
      </c>
      <c r="B25" s="682" t="s">
        <v>37</v>
      </c>
      <c r="C25" s="650">
        <v>200</v>
      </c>
      <c r="D25" s="676">
        <v>0.04</v>
      </c>
      <c r="E25" s="676">
        <v>0</v>
      </c>
      <c r="F25" s="676">
        <v>24.76</v>
      </c>
      <c r="G25" s="677">
        <v>94.2</v>
      </c>
      <c r="H25" s="678">
        <v>0.01</v>
      </c>
      <c r="I25" s="676">
        <v>1.08</v>
      </c>
      <c r="J25" s="676">
        <v>0</v>
      </c>
      <c r="K25" s="677">
        <v>0</v>
      </c>
      <c r="L25" s="678">
        <v>6.4</v>
      </c>
      <c r="M25" s="676">
        <v>3.6</v>
      </c>
      <c r="N25" s="676">
        <v>0</v>
      </c>
      <c r="O25" s="677">
        <v>0.18</v>
      </c>
    </row>
    <row r="26" spans="1:15" s="647" customFormat="1" ht="18.75" hidden="1">
      <c r="A26" s="683" t="s">
        <v>44</v>
      </c>
      <c r="B26" s="684" t="s">
        <v>45</v>
      </c>
      <c r="C26" s="685">
        <v>150</v>
      </c>
      <c r="D26" s="658">
        <f>0.25/100*150</f>
        <v>0.375</v>
      </c>
      <c r="E26" s="658">
        <f>0.35/100*150</f>
        <v>0.52499999999999991</v>
      </c>
      <c r="F26" s="658">
        <f>8.62/100*150</f>
        <v>12.93</v>
      </c>
      <c r="G26" s="658">
        <f>41.36/100*150</f>
        <v>62.039999999999992</v>
      </c>
      <c r="H26" s="658">
        <f>0.03/100*150</f>
        <v>4.4999999999999998E-2</v>
      </c>
      <c r="I26" s="658">
        <f>8.8/100*150</f>
        <v>13.200000000000001</v>
      </c>
      <c r="J26" s="686">
        <v>0</v>
      </c>
      <c r="K26" s="687">
        <v>0</v>
      </c>
      <c r="L26" s="658">
        <f>14.08/100*150</f>
        <v>21.12</v>
      </c>
      <c r="M26" s="686">
        <v>0</v>
      </c>
      <c r="N26" s="686">
        <v>0</v>
      </c>
      <c r="O26" s="658">
        <f>1.94/100*150</f>
        <v>2.91</v>
      </c>
    </row>
    <row r="27" spans="1:15" s="647" customFormat="1" ht="19.5" thickBot="1">
      <c r="A27" s="655">
        <v>13002</v>
      </c>
      <c r="B27" s="656" t="s">
        <v>29</v>
      </c>
      <c r="C27" s="657">
        <v>60</v>
      </c>
      <c r="D27" s="658">
        <f>5.43/100*150</f>
        <v>8.1449999999999996</v>
      </c>
      <c r="E27" s="658">
        <f>1.86/100*150</f>
        <v>2.7900000000000005</v>
      </c>
      <c r="F27" s="658">
        <f>37.28/100*150</f>
        <v>55.92</v>
      </c>
      <c r="G27" s="658">
        <f>191.1/100*150</f>
        <v>286.64999999999998</v>
      </c>
      <c r="H27" s="658">
        <f>0.24/100*150</f>
        <v>0.36</v>
      </c>
      <c r="I27" s="659">
        <v>0</v>
      </c>
      <c r="J27" s="659">
        <v>0</v>
      </c>
      <c r="K27" s="658">
        <f>1.05/100*150</f>
        <v>1.5750000000000002</v>
      </c>
      <c r="L27" s="658">
        <f>103.67/100*150</f>
        <v>155.505</v>
      </c>
      <c r="M27" s="659">
        <v>0</v>
      </c>
      <c r="N27" s="658">
        <f>11.2/100*150</f>
        <v>16.799999999999997</v>
      </c>
      <c r="O27" s="658">
        <f>1.68/100*150</f>
        <v>2.52</v>
      </c>
    </row>
    <row r="28" spans="1:15" s="693" customFormat="1" ht="18.75">
      <c r="A28" s="688"/>
      <c r="B28" s="689" t="s">
        <v>30</v>
      </c>
      <c r="C28" s="690"/>
      <c r="D28" s="691">
        <f t="shared" ref="D28:O28" si="1">SUM(D21:D27)</f>
        <v>44.239999999999995</v>
      </c>
      <c r="E28" s="691">
        <f t="shared" si="1"/>
        <v>30.604999999999997</v>
      </c>
      <c r="F28" s="691">
        <f t="shared" si="1"/>
        <v>166.5</v>
      </c>
      <c r="G28" s="691">
        <f t="shared" si="1"/>
        <v>1098.1999999999998</v>
      </c>
      <c r="H28" s="691">
        <f t="shared" si="1"/>
        <v>7.2350000000000003</v>
      </c>
      <c r="I28" s="691">
        <f t="shared" si="1"/>
        <v>76.09</v>
      </c>
      <c r="J28" s="691">
        <f t="shared" si="1"/>
        <v>5.84</v>
      </c>
      <c r="K28" s="691">
        <f t="shared" si="1"/>
        <v>2.2750000000000004</v>
      </c>
      <c r="L28" s="691">
        <f t="shared" si="1"/>
        <v>299.27499999999998</v>
      </c>
      <c r="M28" s="691">
        <f t="shared" si="1"/>
        <v>270.77</v>
      </c>
      <c r="N28" s="691">
        <f t="shared" si="1"/>
        <v>228.64999999999998</v>
      </c>
      <c r="O28" s="692">
        <f t="shared" si="1"/>
        <v>18.88</v>
      </c>
    </row>
    <row r="29" spans="1:15" s="644" customFormat="1" ht="19.5" thickBot="1">
      <c r="A29" s="694"/>
      <c r="B29" s="695" t="s">
        <v>251</v>
      </c>
      <c r="C29" s="648"/>
      <c r="D29" s="696">
        <f t="shared" ref="D29:O29" si="2">D14+D28</f>
        <v>63.274999999999991</v>
      </c>
      <c r="E29" s="696">
        <f t="shared" si="2"/>
        <v>49.414999999999992</v>
      </c>
      <c r="F29" s="696">
        <f t="shared" si="2"/>
        <v>285.42</v>
      </c>
      <c r="G29" s="696">
        <f t="shared" si="2"/>
        <v>1824.85</v>
      </c>
      <c r="H29" s="696">
        <f t="shared" si="2"/>
        <v>7.8450000000000006</v>
      </c>
      <c r="I29" s="696">
        <f t="shared" si="2"/>
        <v>80.06</v>
      </c>
      <c r="J29" s="696">
        <f t="shared" si="2"/>
        <v>6.0540000000000003</v>
      </c>
      <c r="K29" s="696">
        <f t="shared" si="2"/>
        <v>3.8500000000000005</v>
      </c>
      <c r="L29" s="696">
        <f t="shared" si="2"/>
        <v>657.78</v>
      </c>
      <c r="M29" s="696">
        <f t="shared" si="2"/>
        <v>270.77</v>
      </c>
      <c r="N29" s="696">
        <f t="shared" si="2"/>
        <v>329.75</v>
      </c>
      <c r="O29" s="697">
        <f t="shared" si="2"/>
        <v>24.24</v>
      </c>
    </row>
    <row r="30" spans="1:15" s="644" customFormat="1" ht="18.75"/>
    <row r="31" spans="1:15" s="647" customFormat="1" ht="18.75"/>
  </sheetData>
  <mergeCells count="23">
    <mergeCell ref="F7:F8"/>
    <mergeCell ref="G7:G8"/>
    <mergeCell ref="H7:K7"/>
    <mergeCell ref="L7:O7"/>
    <mergeCell ref="A1:O1"/>
    <mergeCell ref="A7:A8"/>
    <mergeCell ref="B7:B8"/>
    <mergeCell ref="C7:C8"/>
    <mergeCell ref="D7:D8"/>
    <mergeCell ref="E7:E8"/>
    <mergeCell ref="L17:O17"/>
    <mergeCell ref="A19:O19"/>
    <mergeCell ref="A20:O20"/>
    <mergeCell ref="A9:O9"/>
    <mergeCell ref="A10:O10"/>
    <mergeCell ref="A17:A18"/>
    <mergeCell ref="B17:B18"/>
    <mergeCell ref="C17:C18"/>
    <mergeCell ref="D17:D18"/>
    <mergeCell ref="E17:E18"/>
    <mergeCell ref="F17:F18"/>
    <mergeCell ref="G17:G18"/>
    <mergeCell ref="H17:K17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colBreaks count="1" manualBreakCount="1">
    <brk id="1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"/>
  <sheetViews>
    <sheetView view="pageBreakPreview" zoomScale="86" zoomScaleNormal="100" zoomScaleSheetLayoutView="86" workbookViewId="0">
      <selection activeCell="A10" sqref="A10:O10"/>
    </sheetView>
  </sheetViews>
  <sheetFormatPr defaultRowHeight="15"/>
  <cols>
    <col min="2" max="2" width="38.42578125" customWidth="1"/>
    <col min="8" max="8" width="17.2851562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0">
        <v>43759</v>
      </c>
    </row>
    <row r="4" spans="1:44" s="4" customFormat="1" ht="15.75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117" customFormat="1" ht="15.75" thickBot="1"/>
    <row r="7" spans="1:44" ht="15.75">
      <c r="A7" s="895" t="s">
        <v>6</v>
      </c>
      <c r="B7" s="900" t="s">
        <v>31</v>
      </c>
      <c r="C7" s="882" t="s">
        <v>7</v>
      </c>
      <c r="D7" s="882" t="s">
        <v>8</v>
      </c>
      <c r="E7" s="882" t="s">
        <v>9</v>
      </c>
      <c r="F7" s="882" t="s">
        <v>10</v>
      </c>
      <c r="G7" s="882" t="s">
        <v>11</v>
      </c>
      <c r="H7" s="882" t="s">
        <v>12</v>
      </c>
      <c r="I7" s="882"/>
      <c r="J7" s="882"/>
      <c r="K7" s="882"/>
      <c r="L7" s="882" t="s">
        <v>13</v>
      </c>
      <c r="M7" s="882"/>
      <c r="N7" s="882"/>
      <c r="O7" s="883"/>
    </row>
    <row r="8" spans="1:44" ht="16.5" thickBot="1">
      <c r="A8" s="899"/>
      <c r="B8" s="904"/>
      <c r="C8" s="894"/>
      <c r="D8" s="894"/>
      <c r="E8" s="894"/>
      <c r="F8" s="894"/>
      <c r="G8" s="894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4" ht="16.5" thickBot="1">
      <c r="A9" s="905" t="s">
        <v>266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7"/>
    </row>
    <row r="10" spans="1:44" ht="15.75">
      <c r="A10" s="908" t="s">
        <v>234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10"/>
    </row>
    <row r="11" spans="1:44" s="29" customFormat="1">
      <c r="A11" s="130">
        <v>424</v>
      </c>
      <c r="B11" s="114" t="s">
        <v>241</v>
      </c>
      <c r="C11" s="29">
        <v>60</v>
      </c>
      <c r="D11" s="29">
        <v>7.65</v>
      </c>
      <c r="E11" s="29">
        <f>4.6/40*60</f>
        <v>6.8999999999999995</v>
      </c>
      <c r="F11" s="29">
        <f>0.3/40*60</f>
        <v>0.44999999999999996</v>
      </c>
      <c r="G11" s="29">
        <f>63/40*60</f>
        <v>94.5</v>
      </c>
      <c r="H11" s="29">
        <v>4.4999999999999998E-2</v>
      </c>
      <c r="I11" s="29">
        <v>0</v>
      </c>
      <c r="J11" s="29">
        <f>0.72/40*60</f>
        <v>1.0799999999999998</v>
      </c>
      <c r="K11" s="29">
        <v>0.15</v>
      </c>
      <c r="L11" s="29">
        <f>0.72/40*60</f>
        <v>1.0799999999999998</v>
      </c>
      <c r="M11" s="29">
        <f>76.8/40*60</f>
        <v>115.19999999999999</v>
      </c>
      <c r="N11" s="29">
        <f>4.8/40*60</f>
        <v>7.1999999999999993</v>
      </c>
      <c r="O11" s="29">
        <f>1/40*60</f>
        <v>1.5</v>
      </c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</row>
    <row r="12" spans="1:44" s="4" customFormat="1" ht="16.5" thickBot="1">
      <c r="A12" s="47">
        <v>965</v>
      </c>
      <c r="B12" s="48" t="s">
        <v>224</v>
      </c>
      <c r="C12" s="49">
        <v>250</v>
      </c>
      <c r="D12" s="122">
        <f>5.8/200*250</f>
        <v>7.2499999999999991</v>
      </c>
      <c r="E12" s="122">
        <f>5/200*250</f>
        <v>6.25</v>
      </c>
      <c r="F12" s="122">
        <f>9.6/200*250</f>
        <v>12</v>
      </c>
      <c r="G12" s="122">
        <f>108/200*250</f>
        <v>135</v>
      </c>
      <c r="H12" s="122">
        <f>0.08/200*250</f>
        <v>0.1</v>
      </c>
      <c r="I12" s="122">
        <f>2.6/200*250</f>
        <v>3.2500000000000004</v>
      </c>
      <c r="J12" s="122">
        <f>0.02/200*250</f>
        <v>2.5000000000000001E-2</v>
      </c>
      <c r="K12" s="98">
        <v>0</v>
      </c>
      <c r="L12" s="122">
        <f>240/200*250</f>
        <v>300</v>
      </c>
      <c r="M12" s="122">
        <f>180/200*250</f>
        <v>225</v>
      </c>
      <c r="N12" s="122">
        <f>28/200*250</f>
        <v>35</v>
      </c>
      <c r="O12" s="122">
        <f>0.2/200*250</f>
        <v>0.25</v>
      </c>
    </row>
    <row r="13" spans="1:44" s="10" customFormat="1" ht="15.75" thickBot="1">
      <c r="A13" s="119">
        <v>13002</v>
      </c>
      <c r="B13" s="120" t="s">
        <v>29</v>
      </c>
      <c r="C13" s="121">
        <v>70</v>
      </c>
      <c r="D13" s="122">
        <f>7.76/100*70</f>
        <v>5.4320000000000004</v>
      </c>
      <c r="E13" s="122">
        <f>2.65/100*70</f>
        <v>1.855</v>
      </c>
      <c r="F13" s="122">
        <f>53.25/100*70</f>
        <v>37.274999999999999</v>
      </c>
      <c r="G13" s="122">
        <f>273/100*70</f>
        <v>191.1</v>
      </c>
      <c r="H13" s="122">
        <f>0.34/100*70</f>
        <v>0.23800000000000002</v>
      </c>
      <c r="I13" s="122">
        <v>0</v>
      </c>
      <c r="J13" s="122">
        <v>0</v>
      </c>
      <c r="K13" s="122">
        <f>1.5/100*70</f>
        <v>1.05</v>
      </c>
      <c r="L13" s="122">
        <f>148.1/100*70</f>
        <v>103.66999999999999</v>
      </c>
      <c r="M13" s="122">
        <v>0</v>
      </c>
      <c r="N13" s="122">
        <f>16/100*70</f>
        <v>11.200000000000001</v>
      </c>
      <c r="O13" s="144">
        <f>2.4/100*70</f>
        <v>1.68</v>
      </c>
    </row>
    <row r="14" spans="1:44" ht="15.75" thickBot="1">
      <c r="A14" s="165"/>
      <c r="B14" s="166" t="s">
        <v>238</v>
      </c>
      <c r="C14" s="166"/>
      <c r="D14" s="166">
        <f t="shared" ref="D14" si="0">SUM(D11:D13)</f>
        <v>20.332000000000001</v>
      </c>
      <c r="E14" s="166">
        <f t="shared" ref="E14:O14" si="1">SUM(E11:E13)</f>
        <v>15.004999999999999</v>
      </c>
      <c r="F14" s="166">
        <f t="shared" si="1"/>
        <v>49.724999999999994</v>
      </c>
      <c r="G14" s="166">
        <f>SUM(G11:G13)</f>
        <v>420.6</v>
      </c>
      <c r="H14" s="166">
        <f t="shared" si="1"/>
        <v>0.38300000000000001</v>
      </c>
      <c r="I14" s="166">
        <f t="shared" si="1"/>
        <v>3.2500000000000004</v>
      </c>
      <c r="J14" s="166">
        <f t="shared" si="1"/>
        <v>1.1049999999999998</v>
      </c>
      <c r="K14" s="166">
        <f t="shared" si="1"/>
        <v>1.2</v>
      </c>
      <c r="L14" s="166">
        <f t="shared" si="1"/>
        <v>404.75</v>
      </c>
      <c r="M14" s="166">
        <f t="shared" si="1"/>
        <v>340.2</v>
      </c>
      <c r="N14" s="166">
        <f t="shared" si="1"/>
        <v>53.400000000000006</v>
      </c>
      <c r="O14" s="175">
        <f t="shared" si="1"/>
        <v>3.4299999999999997</v>
      </c>
    </row>
    <row r="15" spans="1:44">
      <c r="A15" s="1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44" ht="15.75" thickBot="1">
      <c r="A16" s="1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8"/>
    </row>
    <row r="17" spans="1:15" ht="15" customHeight="1">
      <c r="A17" s="895" t="s">
        <v>6</v>
      </c>
      <c r="B17" s="900" t="s">
        <v>31</v>
      </c>
      <c r="C17" s="882" t="s">
        <v>7</v>
      </c>
      <c r="D17" s="882" t="s">
        <v>8</v>
      </c>
      <c r="E17" s="882" t="s">
        <v>9</v>
      </c>
      <c r="F17" s="882" t="s">
        <v>10</v>
      </c>
      <c r="G17" s="882" t="s">
        <v>11</v>
      </c>
      <c r="H17" s="882" t="s">
        <v>12</v>
      </c>
      <c r="I17" s="882"/>
      <c r="J17" s="882"/>
      <c r="K17" s="882"/>
      <c r="L17" s="882" t="s">
        <v>13</v>
      </c>
      <c r="M17" s="882"/>
      <c r="N17" s="882"/>
      <c r="O17" s="883"/>
    </row>
    <row r="18" spans="1:15" ht="15.75">
      <c r="A18" s="938"/>
      <c r="B18" s="939"/>
      <c r="C18" s="937"/>
      <c r="D18" s="937"/>
      <c r="E18" s="937"/>
      <c r="F18" s="937"/>
      <c r="G18" s="937"/>
      <c r="H18" s="23" t="s">
        <v>14</v>
      </c>
      <c r="I18" s="23" t="s">
        <v>15</v>
      </c>
      <c r="J18" s="23" t="s">
        <v>16</v>
      </c>
      <c r="K18" s="23" t="s">
        <v>17</v>
      </c>
      <c r="L18" s="23" t="s">
        <v>18</v>
      </c>
      <c r="M18" s="23" t="s">
        <v>19</v>
      </c>
      <c r="N18" s="23" t="s">
        <v>20</v>
      </c>
      <c r="O18" s="90" t="s">
        <v>21</v>
      </c>
    </row>
    <row r="19" spans="1:15" ht="15.75">
      <c r="A19" s="931"/>
      <c r="B19" s="932"/>
      <c r="C19" s="932"/>
      <c r="D19" s="932"/>
      <c r="E19" s="932"/>
      <c r="F19" s="932"/>
      <c r="G19" s="932"/>
      <c r="H19" s="932"/>
      <c r="I19" s="932"/>
      <c r="J19" s="932"/>
      <c r="K19" s="932"/>
      <c r="L19" s="932"/>
      <c r="M19" s="932"/>
      <c r="N19" s="932"/>
      <c r="O19" s="933"/>
    </row>
    <row r="20" spans="1:15" ht="16.5" thickBot="1">
      <c r="A20" s="934" t="s">
        <v>23</v>
      </c>
      <c r="B20" s="935"/>
      <c r="C20" s="935"/>
      <c r="D20" s="935"/>
      <c r="E20" s="935"/>
      <c r="F20" s="935"/>
      <c r="G20" s="935"/>
      <c r="H20" s="935"/>
      <c r="I20" s="935"/>
      <c r="J20" s="935"/>
      <c r="K20" s="935"/>
      <c r="L20" s="935"/>
      <c r="M20" s="935"/>
      <c r="N20" s="935"/>
      <c r="O20" s="936"/>
    </row>
    <row r="21" spans="1:15" s="644" customFormat="1" ht="18.75">
      <c r="A21" s="653">
        <v>84</v>
      </c>
      <c r="B21" s="675" t="s">
        <v>263</v>
      </c>
      <c r="C21" s="650">
        <v>250</v>
      </c>
      <c r="D21" s="676">
        <v>6.05</v>
      </c>
      <c r="E21" s="676">
        <v>3.55</v>
      </c>
      <c r="F21" s="676">
        <v>12.19</v>
      </c>
      <c r="G21" s="677">
        <v>119</v>
      </c>
      <c r="H21" s="678">
        <v>0.14000000000000001</v>
      </c>
      <c r="I21" s="676">
        <v>11.2</v>
      </c>
      <c r="J21" s="676">
        <v>0</v>
      </c>
      <c r="K21" s="679">
        <v>0</v>
      </c>
      <c r="L21" s="680">
        <v>48.87</v>
      </c>
      <c r="M21" s="676">
        <v>0</v>
      </c>
      <c r="N21" s="676">
        <v>0</v>
      </c>
      <c r="O21" s="652">
        <v>1.36</v>
      </c>
    </row>
    <row r="22" spans="1:15" s="11" customFormat="1">
      <c r="A22" s="36">
        <v>522</v>
      </c>
      <c r="B22" s="37" t="s">
        <v>56</v>
      </c>
      <c r="C22" s="38">
        <v>180</v>
      </c>
      <c r="D22" s="42">
        <v>2.75</v>
      </c>
      <c r="E22" s="42">
        <v>13.2</v>
      </c>
      <c r="F22" s="42">
        <v>17.329999999999998</v>
      </c>
      <c r="G22" s="43">
        <v>199.2</v>
      </c>
      <c r="H22" s="44">
        <v>0.08</v>
      </c>
      <c r="I22" s="42">
        <v>10.4</v>
      </c>
      <c r="J22" s="42">
        <v>37.200000000000003</v>
      </c>
      <c r="K22" s="95">
        <v>0.191176470588235</v>
      </c>
      <c r="L22" s="96">
        <v>28.68</v>
      </c>
      <c r="M22" s="42">
        <v>74.16</v>
      </c>
      <c r="N22" s="42">
        <v>33.36</v>
      </c>
      <c r="O22" s="94">
        <v>1.18</v>
      </c>
    </row>
    <row r="23" spans="1:15" s="11" customFormat="1">
      <c r="A23" s="36">
        <v>608</v>
      </c>
      <c r="B23" s="37" t="s">
        <v>55</v>
      </c>
      <c r="C23" s="38">
        <v>80</v>
      </c>
      <c r="D23" s="42">
        <v>12.44</v>
      </c>
      <c r="E23" s="42">
        <v>9.24</v>
      </c>
      <c r="F23" s="42">
        <v>12.56</v>
      </c>
      <c r="G23" s="43">
        <v>183</v>
      </c>
      <c r="H23" s="44">
        <v>0.08</v>
      </c>
      <c r="I23" s="42">
        <v>0.12</v>
      </c>
      <c r="J23" s="42">
        <v>23</v>
      </c>
      <c r="K23" s="95">
        <v>0.55200000000000005</v>
      </c>
      <c r="L23" s="96">
        <v>35</v>
      </c>
      <c r="M23" s="42">
        <v>133.1</v>
      </c>
      <c r="N23" s="42">
        <v>25.7</v>
      </c>
      <c r="O23" s="94">
        <v>1.2</v>
      </c>
    </row>
    <row r="24" spans="1:15" s="6" customFormat="1" ht="15.75">
      <c r="A24" s="25">
        <v>382</v>
      </c>
      <c r="B24" s="128" t="s">
        <v>51</v>
      </c>
      <c r="C24" s="129">
        <v>200</v>
      </c>
      <c r="D24" s="28">
        <v>4</v>
      </c>
      <c r="E24" s="28">
        <v>3.54</v>
      </c>
      <c r="F24" s="28">
        <v>17.57</v>
      </c>
      <c r="G24" s="76">
        <v>118.6</v>
      </c>
      <c r="H24" s="105">
        <v>0.06</v>
      </c>
      <c r="I24" s="28">
        <v>1.58</v>
      </c>
      <c r="J24" s="28">
        <v>0</v>
      </c>
      <c r="K24" s="76">
        <v>0</v>
      </c>
      <c r="L24" s="77">
        <v>152.19999999999999</v>
      </c>
      <c r="M24" s="28">
        <v>0</v>
      </c>
      <c r="N24" s="28">
        <v>10.67</v>
      </c>
      <c r="O24" s="148">
        <v>0.48</v>
      </c>
    </row>
    <row r="25" spans="1:15" s="6" customFormat="1" ht="16.5" thickBot="1">
      <c r="A25" s="79">
        <v>13002</v>
      </c>
      <c r="B25" s="80" t="s">
        <v>29</v>
      </c>
      <c r="C25" s="81">
        <v>60</v>
      </c>
      <c r="D25" s="29">
        <f>5.43/100*150</f>
        <v>8.1449999999999996</v>
      </c>
      <c r="E25" s="29">
        <f>1.86/100*150</f>
        <v>2.7900000000000005</v>
      </c>
      <c r="F25" s="29">
        <f>37.28/100*150</f>
        <v>55.92</v>
      </c>
      <c r="G25" s="29">
        <f>191.1/100*150</f>
        <v>286.64999999999998</v>
      </c>
      <c r="H25" s="29">
        <f>0.24/100*150</f>
        <v>0.36</v>
      </c>
      <c r="I25" s="106">
        <v>0</v>
      </c>
      <c r="J25" s="106">
        <v>0</v>
      </c>
      <c r="K25" s="29">
        <f>1.05/100*150</f>
        <v>1.5750000000000002</v>
      </c>
      <c r="L25" s="29">
        <f>103.67/100*150</f>
        <v>155.505</v>
      </c>
      <c r="M25" s="106">
        <v>0</v>
      </c>
      <c r="N25" s="29">
        <f>11.2/100*150</f>
        <v>16.799999999999997</v>
      </c>
      <c r="O25" s="29">
        <f>1.68/100*150</f>
        <v>2.52</v>
      </c>
    </row>
    <row r="26" spans="1:15" ht="16.5" thickBot="1">
      <c r="A26" s="174"/>
      <c r="B26" s="108" t="s">
        <v>30</v>
      </c>
      <c r="C26" s="109"/>
      <c r="D26" s="110">
        <f t="shared" ref="D26:O26" si="2">SUM(D21:D25)</f>
        <v>33.385000000000005</v>
      </c>
      <c r="E26" s="110">
        <f t="shared" si="2"/>
        <v>32.32</v>
      </c>
      <c r="F26" s="110">
        <f t="shared" si="2"/>
        <v>115.57</v>
      </c>
      <c r="G26" s="110">
        <f t="shared" si="2"/>
        <v>906.44999999999993</v>
      </c>
      <c r="H26" s="110">
        <f t="shared" si="2"/>
        <v>0.72</v>
      </c>
      <c r="I26" s="110">
        <f t="shared" si="2"/>
        <v>23.300000000000004</v>
      </c>
      <c r="J26" s="110">
        <f t="shared" si="2"/>
        <v>60.2</v>
      </c>
      <c r="K26" s="110">
        <f t="shared" si="2"/>
        <v>2.3181764705882353</v>
      </c>
      <c r="L26" s="110">
        <f t="shared" si="2"/>
        <v>420.255</v>
      </c>
      <c r="M26" s="110">
        <f t="shared" si="2"/>
        <v>207.26</v>
      </c>
      <c r="N26" s="110">
        <f t="shared" si="2"/>
        <v>86.53</v>
      </c>
      <c r="O26" s="110">
        <f t="shared" si="2"/>
        <v>6.74</v>
      </c>
    </row>
    <row r="27" spans="1:15" ht="15.75" thickBot="1">
      <c r="A27" s="121"/>
      <c r="B27" s="173" t="s">
        <v>251</v>
      </c>
      <c r="C27" s="124"/>
      <c r="D27" s="135">
        <f t="shared" ref="D27:O27" si="3">D14+D26</f>
        <v>53.717000000000006</v>
      </c>
      <c r="E27" s="135">
        <f t="shared" si="3"/>
        <v>47.325000000000003</v>
      </c>
      <c r="F27" s="135">
        <f t="shared" si="3"/>
        <v>165.29499999999999</v>
      </c>
      <c r="G27" s="135">
        <f t="shared" si="3"/>
        <v>1327.05</v>
      </c>
      <c r="H27" s="135">
        <f t="shared" si="3"/>
        <v>1.103</v>
      </c>
      <c r="I27" s="135">
        <f t="shared" si="3"/>
        <v>26.550000000000004</v>
      </c>
      <c r="J27" s="135">
        <f t="shared" si="3"/>
        <v>61.305</v>
      </c>
      <c r="K27" s="135">
        <f t="shared" si="3"/>
        <v>3.5181764705882355</v>
      </c>
      <c r="L27" s="135">
        <f t="shared" si="3"/>
        <v>825.005</v>
      </c>
      <c r="M27" s="135">
        <f t="shared" si="3"/>
        <v>547.46</v>
      </c>
      <c r="N27" s="135">
        <f t="shared" si="3"/>
        <v>139.93</v>
      </c>
      <c r="O27" s="151">
        <f t="shared" si="3"/>
        <v>10.17</v>
      </c>
    </row>
    <row r="29" spans="1:15" s="117" customFormat="1" ht="13.5" customHeight="1"/>
  </sheetData>
  <mergeCells count="23">
    <mergeCell ref="A19:O19"/>
    <mergeCell ref="A20:O20"/>
    <mergeCell ref="A10:O10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G7:G8"/>
    <mergeCell ref="A1:O1"/>
    <mergeCell ref="H7:K7"/>
    <mergeCell ref="L7:O7"/>
    <mergeCell ref="A9:O9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view="pageBreakPreview" zoomScale="87" zoomScaleNormal="100" zoomScaleSheetLayoutView="87" workbookViewId="0">
      <selection activeCell="R12" sqref="R12"/>
    </sheetView>
  </sheetViews>
  <sheetFormatPr defaultRowHeight="15"/>
  <cols>
    <col min="2" max="2" width="39.140625" customWidth="1"/>
    <col min="8" max="8" width="16" customWidth="1"/>
  </cols>
  <sheetData>
    <row r="1" spans="1:15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15" s="4" customFormat="1" ht="15.75">
      <c r="A2" s="13"/>
      <c r="B2" s="698" t="s">
        <v>1</v>
      </c>
    </row>
    <row r="3" spans="1:15" s="4" customFormat="1" ht="15.75">
      <c r="A3" s="13"/>
      <c r="B3" s="4" t="s">
        <v>213</v>
      </c>
      <c r="H3" s="550">
        <v>43760</v>
      </c>
    </row>
    <row r="4" spans="1:15" s="4" customFormat="1" ht="15.75">
      <c r="A4" s="13"/>
      <c r="B4" s="4" t="s">
        <v>3</v>
      </c>
      <c r="C4" s="4" t="s">
        <v>4</v>
      </c>
    </row>
    <row r="5" spans="1:15" s="4" customFormat="1" ht="16.5" hidden="1" thickBot="1">
      <c r="A5" s="13"/>
      <c r="B5" s="4" t="s">
        <v>5</v>
      </c>
    </row>
    <row r="6" spans="1:15" ht="15.75" thickBot="1"/>
    <row r="7" spans="1:15" ht="15.75">
      <c r="A7" s="895" t="s">
        <v>6</v>
      </c>
      <c r="B7" s="900" t="s">
        <v>31</v>
      </c>
      <c r="C7" s="882" t="s">
        <v>7</v>
      </c>
      <c r="D7" s="882" t="s">
        <v>8</v>
      </c>
      <c r="E7" s="882" t="s">
        <v>9</v>
      </c>
      <c r="F7" s="882" t="s">
        <v>10</v>
      </c>
      <c r="G7" s="882" t="s">
        <v>11</v>
      </c>
      <c r="H7" s="882" t="s">
        <v>12</v>
      </c>
      <c r="I7" s="882"/>
      <c r="J7" s="882"/>
      <c r="K7" s="882"/>
      <c r="L7" s="882" t="s">
        <v>13</v>
      </c>
      <c r="M7" s="882"/>
      <c r="N7" s="882"/>
      <c r="O7" s="883"/>
    </row>
    <row r="8" spans="1:15" ht="16.5" thickBot="1">
      <c r="A8" s="899"/>
      <c r="B8" s="904"/>
      <c r="C8" s="894"/>
      <c r="D8" s="894"/>
      <c r="E8" s="894"/>
      <c r="F8" s="894"/>
      <c r="G8" s="894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15" ht="16.5" thickBot="1">
      <c r="A9" s="905" t="s">
        <v>269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7"/>
    </row>
    <row r="10" spans="1:15" ht="15.75">
      <c r="A10" s="908" t="s">
        <v>234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10"/>
    </row>
    <row r="11" spans="1:15">
      <c r="A11" s="38">
        <v>175</v>
      </c>
      <c r="B11" s="12" t="s">
        <v>270</v>
      </c>
      <c r="C11" s="162">
        <v>250</v>
      </c>
      <c r="D11" s="12">
        <v>6.9</v>
      </c>
      <c r="E11" s="12">
        <v>12.7</v>
      </c>
      <c r="F11" s="12">
        <v>49.3</v>
      </c>
      <c r="G11" s="12">
        <v>340.9</v>
      </c>
      <c r="H11" s="12">
        <v>0.11</v>
      </c>
      <c r="I11" s="12">
        <v>1.0900000000000001</v>
      </c>
      <c r="J11" s="12">
        <v>0</v>
      </c>
      <c r="K11" s="12">
        <v>0</v>
      </c>
      <c r="L11" s="12">
        <v>151.9</v>
      </c>
      <c r="M11" s="12">
        <v>0</v>
      </c>
      <c r="N11" s="12">
        <v>44.3</v>
      </c>
      <c r="O11" s="97">
        <v>0.95</v>
      </c>
    </row>
    <row r="12" spans="1:15" s="6" customFormat="1" ht="15.75">
      <c r="A12" s="25">
        <v>382</v>
      </c>
      <c r="B12" s="128" t="s">
        <v>51</v>
      </c>
      <c r="C12" s="129">
        <v>200</v>
      </c>
      <c r="D12" s="28">
        <v>4</v>
      </c>
      <c r="E12" s="28">
        <v>3.54</v>
      </c>
      <c r="F12" s="28">
        <v>17.57</v>
      </c>
      <c r="G12" s="76">
        <v>118.6</v>
      </c>
      <c r="H12" s="105">
        <v>0.06</v>
      </c>
      <c r="I12" s="28">
        <v>1.58</v>
      </c>
      <c r="J12" s="28">
        <v>0</v>
      </c>
      <c r="K12" s="76">
        <v>0</v>
      </c>
      <c r="L12" s="77">
        <v>152.19999999999999</v>
      </c>
      <c r="M12" s="28">
        <v>0</v>
      </c>
      <c r="N12" s="28">
        <v>10.67</v>
      </c>
      <c r="O12" s="148">
        <v>0.48</v>
      </c>
    </row>
    <row r="13" spans="1:15" s="6" customFormat="1" ht="16.5" thickBot="1">
      <c r="A13" s="79">
        <v>13002</v>
      </c>
      <c r="B13" s="80" t="s">
        <v>29</v>
      </c>
      <c r="C13" s="81">
        <v>60</v>
      </c>
      <c r="D13" s="29">
        <f>5.43/100*150</f>
        <v>8.1449999999999996</v>
      </c>
      <c r="E13" s="29">
        <f>1.86/100*150</f>
        <v>2.7900000000000005</v>
      </c>
      <c r="F13" s="29">
        <f>37.28/100*150</f>
        <v>55.92</v>
      </c>
      <c r="G13" s="29">
        <f>191.1/100*150</f>
        <v>286.64999999999998</v>
      </c>
      <c r="H13" s="29">
        <f>0.24/100*150</f>
        <v>0.36</v>
      </c>
      <c r="I13" s="106">
        <v>0</v>
      </c>
      <c r="J13" s="106">
        <v>0</v>
      </c>
      <c r="K13" s="29">
        <f>1.05/100*150</f>
        <v>1.5750000000000002</v>
      </c>
      <c r="L13" s="29">
        <f>103.67/100*150</f>
        <v>155.505</v>
      </c>
      <c r="M13" s="106">
        <v>0</v>
      </c>
      <c r="N13" s="29">
        <f>11.2/100*150</f>
        <v>16.799999999999997</v>
      </c>
      <c r="O13" s="29">
        <f>1.68/100*150</f>
        <v>2.52</v>
      </c>
    </row>
    <row r="14" spans="1:15" ht="15.75" thickBot="1">
      <c r="A14" s="179"/>
      <c r="B14" s="165" t="s">
        <v>238</v>
      </c>
      <c r="C14" s="166"/>
      <c r="D14" s="180">
        <f ca="1">SUM(D11:D14)</f>
        <v>306686.89999999851</v>
      </c>
      <c r="E14" s="166">
        <f t="shared" ref="E14:O14" si="0">SUM(E11:E12)</f>
        <v>16.239999999999998</v>
      </c>
      <c r="F14" s="166">
        <f t="shared" si="0"/>
        <v>66.87</v>
      </c>
      <c r="G14" s="166">
        <f t="shared" si="0"/>
        <v>459.5</v>
      </c>
      <c r="H14" s="166">
        <f t="shared" si="0"/>
        <v>0.16999999999999998</v>
      </c>
      <c r="I14" s="166">
        <f t="shared" si="0"/>
        <v>2.67</v>
      </c>
      <c r="J14" s="166">
        <f t="shared" si="0"/>
        <v>0</v>
      </c>
      <c r="K14" s="166">
        <f t="shared" si="0"/>
        <v>0</v>
      </c>
      <c r="L14" s="166">
        <f t="shared" si="0"/>
        <v>304.10000000000002</v>
      </c>
      <c r="M14" s="166">
        <f t="shared" si="0"/>
        <v>0</v>
      </c>
      <c r="N14" s="166">
        <f t="shared" si="0"/>
        <v>54.97</v>
      </c>
      <c r="O14" s="175">
        <f t="shared" si="0"/>
        <v>1.43</v>
      </c>
    </row>
    <row r="15" spans="1:15" ht="15.75">
      <c r="A15" s="14"/>
      <c r="B15" s="699"/>
      <c r="C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15" s="117" customFormat="1" ht="15.75" thickBot="1">
      <c r="A16" s="181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87"/>
    </row>
    <row r="17" spans="1:15" s="5" customFormat="1" ht="45" customHeight="1">
      <c r="A17" s="895" t="s">
        <v>6</v>
      </c>
      <c r="B17" s="900" t="s">
        <v>31</v>
      </c>
      <c r="C17" s="882" t="s">
        <v>7</v>
      </c>
      <c r="D17" s="882" t="s">
        <v>8</v>
      </c>
      <c r="E17" s="882" t="s">
        <v>9</v>
      </c>
      <c r="F17" s="882" t="s">
        <v>10</v>
      </c>
      <c r="G17" s="882" t="s">
        <v>11</v>
      </c>
      <c r="H17" s="882" t="s">
        <v>12</v>
      </c>
      <c r="I17" s="882"/>
      <c r="J17" s="882"/>
      <c r="K17" s="882"/>
      <c r="L17" s="882" t="s">
        <v>13</v>
      </c>
      <c r="M17" s="882"/>
      <c r="N17" s="882"/>
      <c r="O17" s="883"/>
    </row>
    <row r="18" spans="1:15" s="4" customFormat="1" ht="16.5" thickBot="1">
      <c r="A18" s="899"/>
      <c r="B18" s="904"/>
      <c r="C18" s="894"/>
      <c r="D18" s="894"/>
      <c r="E18" s="894"/>
      <c r="F18" s="894"/>
      <c r="G18" s="894"/>
      <c r="H18" s="15" t="s">
        <v>14</v>
      </c>
      <c r="I18" s="15" t="s">
        <v>15</v>
      </c>
      <c r="J18" s="15" t="s">
        <v>16</v>
      </c>
      <c r="K18" s="15" t="s">
        <v>17</v>
      </c>
      <c r="L18" s="15" t="s">
        <v>18</v>
      </c>
      <c r="M18" s="15" t="s">
        <v>19</v>
      </c>
      <c r="N18" s="15" t="s">
        <v>20</v>
      </c>
      <c r="O18" s="89" t="s">
        <v>21</v>
      </c>
    </row>
    <row r="19" spans="1:15" s="4" customFormat="1" ht="15.75">
      <c r="A19" s="940"/>
      <c r="B19" s="941"/>
      <c r="C19" s="941"/>
      <c r="D19" s="941"/>
      <c r="E19" s="941"/>
      <c r="F19" s="941"/>
      <c r="G19" s="941"/>
      <c r="H19" s="941"/>
      <c r="I19" s="941"/>
      <c r="J19" s="941"/>
      <c r="K19" s="941"/>
      <c r="L19" s="941"/>
      <c r="M19" s="941"/>
      <c r="N19" s="941"/>
      <c r="O19" s="942"/>
    </row>
    <row r="20" spans="1:15" s="4" customFormat="1" ht="15.75">
      <c r="A20" s="889" t="s">
        <v>23</v>
      </c>
      <c r="B20" s="890"/>
      <c r="C20" s="890"/>
      <c r="D20" s="890"/>
      <c r="E20" s="890"/>
      <c r="F20" s="890"/>
      <c r="G20" s="890"/>
      <c r="H20" s="890"/>
      <c r="I20" s="890"/>
      <c r="J20" s="890"/>
      <c r="K20" s="890"/>
      <c r="L20" s="890"/>
      <c r="M20" s="890"/>
      <c r="N20" s="890"/>
      <c r="O20" s="891"/>
    </row>
    <row r="21" spans="1:15" s="4" customFormat="1" ht="15.75" hidden="1">
      <c r="A21" s="16">
        <v>43</v>
      </c>
      <c r="B21" s="17" t="s">
        <v>271</v>
      </c>
      <c r="C21" s="18">
        <v>100</v>
      </c>
      <c r="D21" s="19">
        <v>1.41</v>
      </c>
      <c r="E21" s="19">
        <v>0</v>
      </c>
      <c r="F21" s="19">
        <v>8.65</v>
      </c>
      <c r="G21" s="20">
        <v>85.9</v>
      </c>
      <c r="H21" s="21">
        <v>0.02</v>
      </c>
      <c r="I21" s="19">
        <v>34.950000000000003</v>
      </c>
      <c r="J21" s="19">
        <v>0</v>
      </c>
      <c r="K21" s="20">
        <v>0</v>
      </c>
      <c r="L21" s="21">
        <v>44.67</v>
      </c>
      <c r="M21" s="19">
        <v>24.71</v>
      </c>
      <c r="N21" s="19">
        <v>13.16</v>
      </c>
      <c r="O21" s="20">
        <v>0.54</v>
      </c>
    </row>
    <row r="22" spans="1:15" s="4" customFormat="1" ht="15.75">
      <c r="A22" s="66">
        <v>202</v>
      </c>
      <c r="B22" s="67" t="s">
        <v>247</v>
      </c>
      <c r="C22" s="68">
        <v>250</v>
      </c>
      <c r="D22" s="24">
        <v>2.1</v>
      </c>
      <c r="E22" s="24">
        <v>7.48</v>
      </c>
      <c r="F22" s="24">
        <v>11.69</v>
      </c>
      <c r="G22" s="69">
        <v>122.96</v>
      </c>
      <c r="H22" s="70">
        <v>0.14000000000000001</v>
      </c>
      <c r="I22" s="24">
        <v>8.5</v>
      </c>
      <c r="J22" s="24">
        <v>0</v>
      </c>
      <c r="K22" s="69">
        <v>0</v>
      </c>
      <c r="L22" s="70">
        <v>32.14</v>
      </c>
      <c r="M22" s="24">
        <v>86.84</v>
      </c>
      <c r="N22" s="24">
        <v>53.78</v>
      </c>
      <c r="O22" s="69">
        <v>0.09</v>
      </c>
    </row>
    <row r="23" spans="1:15" s="10" customFormat="1">
      <c r="A23" s="36">
        <v>312</v>
      </c>
      <c r="B23" s="401" t="s">
        <v>255</v>
      </c>
      <c r="C23" s="38">
        <v>200</v>
      </c>
      <c r="D23" s="39">
        <v>4.12</v>
      </c>
      <c r="E23" s="39">
        <v>6.4</v>
      </c>
      <c r="F23" s="39">
        <v>27.4</v>
      </c>
      <c r="G23" s="40">
        <v>184.8</v>
      </c>
      <c r="H23" s="41">
        <v>0.18</v>
      </c>
      <c r="I23" s="39">
        <v>24.4</v>
      </c>
      <c r="J23" s="39">
        <v>0</v>
      </c>
      <c r="K23" s="39">
        <v>0</v>
      </c>
      <c r="L23" s="39">
        <v>49.7</v>
      </c>
      <c r="M23" s="39">
        <v>0</v>
      </c>
      <c r="N23" s="39">
        <v>37.299999999999997</v>
      </c>
      <c r="O23" s="94">
        <v>149.30000000000001</v>
      </c>
    </row>
    <row r="24" spans="1:15" s="10" customFormat="1">
      <c r="A24" s="36">
        <v>290</v>
      </c>
      <c r="B24" s="37" t="s">
        <v>272</v>
      </c>
      <c r="C24" s="71">
        <v>100</v>
      </c>
      <c r="D24" s="39">
        <v>12.75</v>
      </c>
      <c r="E24" s="39">
        <v>22.45</v>
      </c>
      <c r="F24" s="39">
        <v>1.4</v>
      </c>
      <c r="G24" s="72">
        <v>258.33999999999997</v>
      </c>
      <c r="H24" s="41">
        <v>0.05</v>
      </c>
      <c r="I24" s="39">
        <v>1.43</v>
      </c>
      <c r="J24" s="39">
        <v>0.16</v>
      </c>
      <c r="K24" s="39">
        <v>0.82</v>
      </c>
      <c r="L24" s="39">
        <v>45.24</v>
      </c>
      <c r="M24" s="39">
        <v>168.49</v>
      </c>
      <c r="N24" s="39">
        <v>20.02</v>
      </c>
      <c r="O24" s="94">
        <v>2.14</v>
      </c>
    </row>
    <row r="25" spans="1:15" s="6" customFormat="1" ht="15.75">
      <c r="A25" s="73">
        <v>240</v>
      </c>
      <c r="B25" s="74" t="s">
        <v>28</v>
      </c>
      <c r="C25" s="75">
        <v>200</v>
      </c>
      <c r="D25" s="28">
        <v>0.2</v>
      </c>
      <c r="E25" s="28">
        <v>0</v>
      </c>
      <c r="F25" s="28">
        <v>35.799999999999997</v>
      </c>
      <c r="G25" s="76">
        <v>142</v>
      </c>
      <c r="H25" s="77">
        <v>0.03</v>
      </c>
      <c r="I25" s="28">
        <v>3.6</v>
      </c>
      <c r="J25" s="28">
        <v>0.14000000000000001</v>
      </c>
      <c r="K25" s="104">
        <v>0.2</v>
      </c>
      <c r="L25" s="105">
        <v>21.5</v>
      </c>
      <c r="M25" s="28">
        <v>22.46</v>
      </c>
      <c r="N25" s="28">
        <v>12.6</v>
      </c>
      <c r="O25" s="76">
        <v>0.65</v>
      </c>
    </row>
    <row r="26" spans="1:15" s="6" customFormat="1" ht="16.5" thickBot="1">
      <c r="A26" s="79">
        <v>13002</v>
      </c>
      <c r="B26" s="80" t="s">
        <v>29</v>
      </c>
      <c r="C26" s="81">
        <v>60</v>
      </c>
      <c r="D26" s="29">
        <f>5.43/100*150</f>
        <v>8.1449999999999996</v>
      </c>
      <c r="E26" s="29">
        <f>1.86/100*150</f>
        <v>2.7900000000000005</v>
      </c>
      <c r="F26" s="29">
        <f>37.28/100*150</f>
        <v>55.92</v>
      </c>
      <c r="G26" s="29">
        <f>191.1/100*150</f>
        <v>286.64999999999998</v>
      </c>
      <c r="H26" s="29">
        <f>0.24/100*150</f>
        <v>0.36</v>
      </c>
      <c r="I26" s="106">
        <v>0</v>
      </c>
      <c r="J26" s="106">
        <v>0</v>
      </c>
      <c r="K26" s="29">
        <f>1.05/100*150</f>
        <v>1.5750000000000002</v>
      </c>
      <c r="L26" s="29">
        <f>103.67/100*150</f>
        <v>155.505</v>
      </c>
      <c r="M26" s="106">
        <v>0</v>
      </c>
      <c r="N26" s="29">
        <f>11.2/100*150</f>
        <v>16.799999999999997</v>
      </c>
      <c r="O26" s="29">
        <f>1.68/100*150</f>
        <v>2.52</v>
      </c>
    </row>
    <row r="27" spans="1:15" s="4" customFormat="1" ht="16.5" thickBot="1">
      <c r="A27" s="82"/>
      <c r="B27" s="63" t="s">
        <v>30</v>
      </c>
      <c r="C27" s="83"/>
      <c r="D27" s="64">
        <f t="shared" ref="D27:O27" si="1">SUM(D21:D26)</f>
        <v>28.724999999999998</v>
      </c>
      <c r="E27" s="64">
        <f t="shared" si="1"/>
        <v>39.119999999999997</v>
      </c>
      <c r="F27" s="64">
        <f t="shared" si="1"/>
        <v>140.86000000000001</v>
      </c>
      <c r="G27" s="64">
        <f t="shared" si="1"/>
        <v>1080.6500000000001</v>
      </c>
      <c r="H27" s="64">
        <f t="shared" si="1"/>
        <v>0.77999999999999992</v>
      </c>
      <c r="I27" s="64">
        <f t="shared" si="1"/>
        <v>72.88</v>
      </c>
      <c r="J27" s="64">
        <f t="shared" si="1"/>
        <v>0.30000000000000004</v>
      </c>
      <c r="K27" s="64">
        <f t="shared" si="1"/>
        <v>2.5950000000000002</v>
      </c>
      <c r="L27" s="64">
        <f t="shared" si="1"/>
        <v>348.755</v>
      </c>
      <c r="M27" s="64">
        <f t="shared" si="1"/>
        <v>302.5</v>
      </c>
      <c r="N27" s="64">
        <f t="shared" si="1"/>
        <v>153.65999999999997</v>
      </c>
      <c r="O27" s="103">
        <f t="shared" si="1"/>
        <v>155.24</v>
      </c>
    </row>
    <row r="28" spans="1:15" s="4" customFormat="1" ht="16.5" thickBot="1">
      <c r="A28" s="182"/>
      <c r="B28" s="62" t="s">
        <v>273</v>
      </c>
      <c r="C28" s="183"/>
      <c r="D28" s="184">
        <v>55.35</v>
      </c>
      <c r="E28" s="184">
        <f t="shared" ref="E28:O28" si="2">E14+E27</f>
        <v>55.36</v>
      </c>
      <c r="F28" s="184">
        <f t="shared" si="2"/>
        <v>207.73000000000002</v>
      </c>
      <c r="G28" s="184">
        <f t="shared" si="2"/>
        <v>1540.15</v>
      </c>
      <c r="H28" s="184">
        <f t="shared" si="2"/>
        <v>0.95</v>
      </c>
      <c r="I28" s="184">
        <f t="shared" si="2"/>
        <v>75.55</v>
      </c>
      <c r="J28" s="184">
        <f t="shared" si="2"/>
        <v>0.30000000000000004</v>
      </c>
      <c r="K28" s="184">
        <f t="shared" si="2"/>
        <v>2.5950000000000002</v>
      </c>
      <c r="L28" s="184">
        <f t="shared" si="2"/>
        <v>652.85500000000002</v>
      </c>
      <c r="M28" s="184">
        <f t="shared" si="2"/>
        <v>302.5</v>
      </c>
      <c r="N28" s="184">
        <f t="shared" si="2"/>
        <v>208.62999999999997</v>
      </c>
      <c r="O28" s="188">
        <f t="shared" si="2"/>
        <v>156.67000000000002</v>
      </c>
    </row>
    <row r="29" spans="1:15" ht="15.75">
      <c r="A29" s="8"/>
      <c r="B29" s="194"/>
      <c r="C29" s="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</sheetData>
  <mergeCells count="23">
    <mergeCell ref="A1:O1"/>
    <mergeCell ref="A10:O10"/>
    <mergeCell ref="A7:A8"/>
    <mergeCell ref="B7:B8"/>
    <mergeCell ref="C7:C8"/>
    <mergeCell ref="D7:D8"/>
    <mergeCell ref="E7:E8"/>
    <mergeCell ref="F7:F8"/>
    <mergeCell ref="G7:G8"/>
    <mergeCell ref="H7:K7"/>
    <mergeCell ref="L7:O7"/>
    <mergeCell ref="A9:O9"/>
    <mergeCell ref="G17:G18"/>
    <mergeCell ref="H17:K17"/>
    <mergeCell ref="L17:O17"/>
    <mergeCell ref="A19:O19"/>
    <mergeCell ref="A20:O20"/>
    <mergeCell ref="A17:A18"/>
    <mergeCell ref="B17:B18"/>
    <mergeCell ref="C17:C18"/>
    <mergeCell ref="D17:D18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0"/>
  <sheetViews>
    <sheetView view="pageBreakPreview" zoomScale="60" zoomScaleNormal="100" workbookViewId="0">
      <selection activeCell="G39" sqref="G39"/>
    </sheetView>
  </sheetViews>
  <sheetFormatPr defaultRowHeight="15"/>
  <cols>
    <col min="2" max="2" width="32" customWidth="1"/>
    <col min="6" max="6" width="14.42578125" customWidth="1"/>
    <col min="7" max="7" width="17" customWidth="1"/>
    <col min="8" max="8" width="19.140625" customWidth="1"/>
    <col min="9" max="9" width="12.42578125" customWidth="1"/>
    <col min="10" max="10" width="10.85546875" customWidth="1"/>
  </cols>
  <sheetData>
    <row r="1" spans="1:44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0" t="s">
        <v>293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ht="15.75">
      <c r="A6" s="895" t="s">
        <v>6</v>
      </c>
      <c r="B6" s="900" t="s">
        <v>31</v>
      </c>
      <c r="C6" s="882" t="s">
        <v>7</v>
      </c>
      <c r="D6" s="882" t="s">
        <v>8</v>
      </c>
      <c r="E6" s="882" t="s">
        <v>9</v>
      </c>
      <c r="F6" s="882" t="s">
        <v>10</v>
      </c>
      <c r="G6" s="882" t="s">
        <v>11</v>
      </c>
      <c r="H6" s="882" t="s">
        <v>12</v>
      </c>
      <c r="I6" s="882"/>
      <c r="J6" s="882"/>
      <c r="K6" s="882"/>
      <c r="L6" s="882" t="s">
        <v>13</v>
      </c>
      <c r="M6" s="882"/>
      <c r="N6" s="882"/>
      <c r="O6" s="883"/>
    </row>
    <row r="7" spans="1:44" ht="15.75">
      <c r="A7" s="965"/>
      <c r="B7" s="964"/>
      <c r="C7" s="944"/>
      <c r="D7" s="944"/>
      <c r="E7" s="944"/>
      <c r="F7" s="944"/>
      <c r="G7" s="944"/>
      <c r="H7" s="609"/>
      <c r="I7" s="609"/>
      <c r="J7" s="609"/>
      <c r="K7" s="609"/>
      <c r="L7" s="609"/>
      <c r="M7" s="609"/>
      <c r="N7" s="609"/>
      <c r="O7" s="189"/>
    </row>
    <row r="8" spans="1:44" ht="16.5" thickBot="1">
      <c r="A8" s="899"/>
      <c r="B8" s="904"/>
      <c r="C8" s="894"/>
      <c r="D8" s="894"/>
      <c r="E8" s="894"/>
      <c r="F8" s="894"/>
      <c r="G8" s="894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4" ht="16.5" thickBot="1">
      <c r="A9" s="905" t="s">
        <v>274</v>
      </c>
      <c r="B9" s="906"/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907"/>
    </row>
    <row r="10" spans="1:44" ht="15.75">
      <c r="A10" s="908" t="s">
        <v>234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10"/>
    </row>
    <row r="11" spans="1:44" s="4" customFormat="1" ht="15.75">
      <c r="A11" s="25" t="s">
        <v>229</v>
      </c>
      <c r="B11" s="128" t="s">
        <v>171</v>
      </c>
      <c r="C11" s="129">
        <v>200</v>
      </c>
      <c r="D11" s="156">
        <v>3</v>
      </c>
      <c r="E11" s="156">
        <v>2.2999999999999998</v>
      </c>
      <c r="F11" s="156">
        <v>4.5</v>
      </c>
      <c r="G11" s="157">
        <v>72</v>
      </c>
      <c r="H11" s="158">
        <v>0</v>
      </c>
      <c r="I11" s="156">
        <v>1.1000000000000001</v>
      </c>
      <c r="J11" s="156">
        <v>0</v>
      </c>
      <c r="K11" s="156">
        <v>0</v>
      </c>
      <c r="L11" s="156">
        <v>180</v>
      </c>
      <c r="M11" s="156">
        <v>0</v>
      </c>
      <c r="N11" s="156">
        <v>0</v>
      </c>
      <c r="O11" s="148">
        <v>0</v>
      </c>
    </row>
    <row r="12" spans="1:44" s="46" customFormat="1" ht="15.75" thickBot="1">
      <c r="A12" s="36">
        <v>13002</v>
      </c>
      <c r="B12" s="46" t="s">
        <v>29</v>
      </c>
      <c r="C12" s="46">
        <v>70</v>
      </c>
      <c r="D12" s="42">
        <f>7.76/100*70</f>
        <v>5.4320000000000004</v>
      </c>
      <c r="E12" s="42">
        <f>2.65/100*70</f>
        <v>1.855</v>
      </c>
      <c r="F12" s="42">
        <f>53.25/100*70</f>
        <v>37.274999999999999</v>
      </c>
      <c r="G12" s="42">
        <f>273/100*70</f>
        <v>191.1</v>
      </c>
      <c r="H12" s="42">
        <f>0.34/100*70</f>
        <v>0.23800000000000002</v>
      </c>
      <c r="I12" s="42">
        <v>0</v>
      </c>
      <c r="J12" s="42">
        <v>0</v>
      </c>
      <c r="K12" s="42">
        <f>1.5/100*70</f>
        <v>1.05</v>
      </c>
      <c r="L12" s="42">
        <f>148.1/100*70</f>
        <v>103.66999999999999</v>
      </c>
      <c r="M12" s="42">
        <v>0</v>
      </c>
      <c r="N12" s="42">
        <f>16/100*70</f>
        <v>11.200000000000001</v>
      </c>
      <c r="O12" s="43">
        <f>2.4/100*70</f>
        <v>1.68</v>
      </c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</row>
    <row r="13" spans="1:44" s="10" customFormat="1" ht="15.75" thickBot="1">
      <c r="A13" s="167">
        <v>183</v>
      </c>
      <c r="B13" s="168" t="s">
        <v>280</v>
      </c>
      <c r="C13" s="169">
        <v>220</v>
      </c>
      <c r="D13" s="170">
        <v>3.7</v>
      </c>
      <c r="E13" s="170">
        <v>5.78</v>
      </c>
      <c r="F13" s="170">
        <v>19.670000000000002</v>
      </c>
      <c r="G13" s="171">
        <v>140.63999999999999</v>
      </c>
      <c r="H13" s="172">
        <v>0.15</v>
      </c>
      <c r="I13" s="170">
        <v>0.77</v>
      </c>
      <c r="J13" s="170">
        <v>0.05</v>
      </c>
      <c r="K13" s="176">
        <v>1.23</v>
      </c>
      <c r="L13" s="177">
        <v>92.16</v>
      </c>
      <c r="M13" s="170">
        <v>113.68</v>
      </c>
      <c r="N13" s="170">
        <v>52.05</v>
      </c>
      <c r="O13" s="178">
        <v>2.91</v>
      </c>
    </row>
    <row r="14" spans="1:44" ht="15.75" thickBot="1">
      <c r="A14" s="165"/>
      <c r="B14" s="166" t="s">
        <v>238</v>
      </c>
      <c r="C14" s="166"/>
      <c r="D14" s="166">
        <f t="shared" ref="D14:O14" si="0">SUM(D11:D13)</f>
        <v>12.132000000000001</v>
      </c>
      <c r="E14" s="166">
        <f t="shared" si="0"/>
        <v>9.9349999999999987</v>
      </c>
      <c r="F14" s="166">
        <f t="shared" si="0"/>
        <v>61.445</v>
      </c>
      <c r="G14" s="166">
        <f t="shared" si="0"/>
        <v>403.74</v>
      </c>
      <c r="H14" s="166">
        <f t="shared" si="0"/>
        <v>0.38800000000000001</v>
      </c>
      <c r="I14" s="166">
        <f t="shared" si="0"/>
        <v>1.87</v>
      </c>
      <c r="J14" s="166">
        <f t="shared" si="0"/>
        <v>0.05</v>
      </c>
      <c r="K14" s="166">
        <f t="shared" si="0"/>
        <v>2.2800000000000002</v>
      </c>
      <c r="L14" s="166">
        <f t="shared" si="0"/>
        <v>375.82999999999993</v>
      </c>
      <c r="M14" s="166">
        <f t="shared" si="0"/>
        <v>113.68</v>
      </c>
      <c r="N14" s="166">
        <f t="shared" si="0"/>
        <v>63.25</v>
      </c>
      <c r="O14" s="175">
        <f t="shared" si="0"/>
        <v>4.59</v>
      </c>
    </row>
    <row r="15" spans="1:44">
      <c r="A15" s="1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44">
      <c r="A16" s="1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8"/>
    </row>
    <row r="17" spans="1:15" ht="16.5" thickBot="1">
      <c r="A17" s="934"/>
      <c r="B17" s="935"/>
      <c r="C17" s="935"/>
      <c r="D17" s="935"/>
      <c r="E17" s="935"/>
      <c r="F17" s="935"/>
      <c r="G17" s="935"/>
      <c r="H17" s="935"/>
      <c r="I17" s="935"/>
      <c r="J17" s="935"/>
      <c r="K17" s="935"/>
      <c r="L17" s="935"/>
      <c r="M17" s="935"/>
      <c r="N17" s="935"/>
      <c r="O17" s="936"/>
    </row>
    <row r="18" spans="1:15" ht="15.75">
      <c r="A18" s="895" t="s">
        <v>6</v>
      </c>
      <c r="B18" s="900" t="s">
        <v>31</v>
      </c>
      <c r="C18" s="882" t="s">
        <v>7</v>
      </c>
      <c r="D18" s="882" t="s">
        <v>8</v>
      </c>
      <c r="E18" s="882" t="s">
        <v>9</v>
      </c>
      <c r="F18" s="882" t="s">
        <v>10</v>
      </c>
      <c r="G18" s="882" t="s">
        <v>11</v>
      </c>
      <c r="H18" s="882" t="s">
        <v>12</v>
      </c>
      <c r="I18" s="882"/>
      <c r="J18" s="882"/>
      <c r="K18" s="882"/>
      <c r="L18" s="882" t="s">
        <v>13</v>
      </c>
      <c r="M18" s="882"/>
      <c r="N18" s="882"/>
      <c r="O18" s="883"/>
    </row>
    <row r="19" spans="1:15" ht="16.5" thickBot="1">
      <c r="A19" s="899"/>
      <c r="B19" s="904"/>
      <c r="C19" s="894"/>
      <c r="D19" s="894"/>
      <c r="E19" s="894"/>
      <c r="F19" s="894"/>
      <c r="G19" s="894"/>
      <c r="H19" s="15" t="s">
        <v>14</v>
      </c>
      <c r="I19" s="15" t="s">
        <v>15</v>
      </c>
      <c r="J19" s="15" t="s">
        <v>16</v>
      </c>
      <c r="K19" s="15" t="s">
        <v>17</v>
      </c>
      <c r="L19" s="15" t="s">
        <v>18</v>
      </c>
      <c r="M19" s="15" t="s">
        <v>19</v>
      </c>
      <c r="N19" s="15" t="s">
        <v>20</v>
      </c>
      <c r="O19" s="89" t="s">
        <v>21</v>
      </c>
    </row>
    <row r="20" spans="1:15" ht="15.75">
      <c r="A20" s="940"/>
      <c r="B20" s="941"/>
      <c r="C20" s="941"/>
      <c r="D20" s="941"/>
      <c r="E20" s="941"/>
      <c r="F20" s="941"/>
      <c r="G20" s="941"/>
      <c r="H20" s="941"/>
      <c r="I20" s="941"/>
      <c r="J20" s="941"/>
      <c r="K20" s="941"/>
      <c r="L20" s="941"/>
      <c r="M20" s="941"/>
      <c r="N20" s="941"/>
      <c r="O20" s="942"/>
    </row>
    <row r="21" spans="1:15" ht="15.75">
      <c r="A21" s="889" t="s">
        <v>23</v>
      </c>
      <c r="B21" s="890"/>
      <c r="C21" s="890"/>
      <c r="D21" s="890"/>
      <c r="E21" s="890"/>
      <c r="F21" s="890"/>
      <c r="G21" s="890"/>
      <c r="H21" s="890"/>
      <c r="I21" s="890"/>
      <c r="J21" s="890"/>
      <c r="K21" s="890"/>
      <c r="L21" s="890"/>
      <c r="M21" s="890"/>
      <c r="N21" s="890"/>
      <c r="O21" s="891"/>
    </row>
    <row r="22" spans="1:15" s="4" customFormat="1" ht="15.75">
      <c r="A22" s="22">
        <v>206</v>
      </c>
      <c r="B22" s="138" t="s">
        <v>215</v>
      </c>
      <c r="C22" s="68">
        <v>250</v>
      </c>
      <c r="D22" s="24">
        <v>5.49</v>
      </c>
      <c r="E22" s="24">
        <v>5.28</v>
      </c>
      <c r="F22" s="24">
        <v>16.329999999999998</v>
      </c>
      <c r="G22" s="69">
        <v>134.75</v>
      </c>
      <c r="H22" s="139">
        <v>0.23</v>
      </c>
      <c r="I22" s="24">
        <v>5.81</v>
      </c>
      <c r="J22" s="24">
        <v>0</v>
      </c>
      <c r="K22" s="69">
        <v>0</v>
      </c>
      <c r="L22" s="70">
        <v>38.08</v>
      </c>
      <c r="M22" s="24">
        <v>87.18</v>
      </c>
      <c r="N22" s="24">
        <v>35.299999999999997</v>
      </c>
      <c r="O22" s="69">
        <v>2.0299999999999998</v>
      </c>
    </row>
    <row r="23" spans="1:15" s="4" customFormat="1" ht="15.75">
      <c r="A23" s="22">
        <v>389</v>
      </c>
      <c r="B23" s="138" t="s">
        <v>69</v>
      </c>
      <c r="C23" s="68">
        <v>120</v>
      </c>
      <c r="D23" s="24">
        <v>10.050000000000001</v>
      </c>
      <c r="E23" s="24">
        <v>5.45</v>
      </c>
      <c r="F23" s="24">
        <v>3.86</v>
      </c>
      <c r="G23" s="69">
        <v>141</v>
      </c>
      <c r="H23" s="139">
        <v>0.109090909090909</v>
      </c>
      <c r="I23" s="24">
        <v>0.45</v>
      </c>
      <c r="J23" s="24">
        <v>84</v>
      </c>
      <c r="K23" s="69">
        <v>0</v>
      </c>
      <c r="L23" s="70">
        <v>55.5</v>
      </c>
      <c r="M23" s="24">
        <v>257.55</v>
      </c>
      <c r="N23" s="24">
        <v>34.35</v>
      </c>
      <c r="O23" s="69">
        <v>1.31</v>
      </c>
    </row>
    <row r="24" spans="1:15" s="4" customFormat="1" ht="15.75">
      <c r="A24" s="22">
        <v>304</v>
      </c>
      <c r="B24" s="138" t="s">
        <v>70</v>
      </c>
      <c r="C24" s="68">
        <v>100</v>
      </c>
      <c r="D24" s="24">
        <v>5.82</v>
      </c>
      <c r="E24" s="24">
        <v>9.74</v>
      </c>
      <c r="F24" s="24">
        <v>50</v>
      </c>
      <c r="G24" s="69">
        <v>298.47000000000003</v>
      </c>
      <c r="H24" s="139">
        <v>0.39</v>
      </c>
      <c r="I24" s="24">
        <v>0</v>
      </c>
      <c r="J24" s="24">
        <v>0.09</v>
      </c>
      <c r="K24" s="69">
        <v>1</v>
      </c>
      <c r="L24" s="70">
        <v>93.84</v>
      </c>
      <c r="M24" s="24">
        <v>261.39</v>
      </c>
      <c r="N24" s="24">
        <v>76.81</v>
      </c>
      <c r="O24" s="69">
        <v>2.39</v>
      </c>
    </row>
    <row r="25" spans="1:15" s="10" customFormat="1">
      <c r="A25" s="36">
        <v>648</v>
      </c>
      <c r="B25" s="37" t="s">
        <v>57</v>
      </c>
      <c r="C25" s="38">
        <v>200</v>
      </c>
      <c r="D25" s="42">
        <v>0.31</v>
      </c>
      <c r="E25" s="42">
        <v>0</v>
      </c>
      <c r="F25" s="42">
        <v>39.4</v>
      </c>
      <c r="G25" s="43">
        <v>160</v>
      </c>
      <c r="H25" s="44">
        <v>1.2E-2</v>
      </c>
      <c r="I25" s="42">
        <v>2.4</v>
      </c>
      <c r="J25" s="42">
        <v>0</v>
      </c>
      <c r="K25" s="95">
        <v>0</v>
      </c>
      <c r="L25" s="96">
        <v>22.46</v>
      </c>
      <c r="M25" s="42">
        <v>0</v>
      </c>
      <c r="N25" s="42">
        <v>5.58</v>
      </c>
      <c r="O25" s="94">
        <v>0.19</v>
      </c>
    </row>
    <row r="26" spans="1:15" s="6" customFormat="1" ht="16.5" thickBot="1">
      <c r="A26" s="79">
        <v>13002</v>
      </c>
      <c r="B26" s="80" t="s">
        <v>29</v>
      </c>
      <c r="C26" s="81">
        <v>60</v>
      </c>
      <c r="D26" s="29">
        <f>5.43/100*150</f>
        <v>8.1449999999999996</v>
      </c>
      <c r="E26" s="29">
        <f>1.86/100*150</f>
        <v>2.7900000000000005</v>
      </c>
      <c r="F26" s="29">
        <f>37.28/100*150</f>
        <v>55.92</v>
      </c>
      <c r="G26" s="29">
        <f>191.1/100*150</f>
        <v>286.64999999999998</v>
      </c>
      <c r="H26" s="29">
        <f>0.24/100*150</f>
        <v>0.36</v>
      </c>
      <c r="I26" s="106">
        <v>0</v>
      </c>
      <c r="J26" s="106">
        <v>0</v>
      </c>
      <c r="K26" s="29">
        <f>1.05/100*150</f>
        <v>1.5750000000000002</v>
      </c>
      <c r="L26" s="29">
        <f>103.67/100*150</f>
        <v>155.505</v>
      </c>
      <c r="M26" s="106">
        <v>0</v>
      </c>
      <c r="N26" s="29">
        <f>11.2/100*150</f>
        <v>16.799999999999997</v>
      </c>
      <c r="O26" s="29">
        <v>2.52</v>
      </c>
    </row>
    <row r="27" spans="1:15" s="4" customFormat="1" ht="16.5" thickBot="1">
      <c r="A27" s="186"/>
      <c r="B27" s="108" t="s">
        <v>30</v>
      </c>
      <c r="C27" s="109"/>
      <c r="D27" s="110">
        <f t="shared" ref="D27:O27" si="1">SUM(D22:D26)</f>
        <v>29.814999999999998</v>
      </c>
      <c r="E27" s="110">
        <f t="shared" si="1"/>
        <v>23.259999999999998</v>
      </c>
      <c r="F27" s="110">
        <f t="shared" si="1"/>
        <v>165.51</v>
      </c>
      <c r="G27" s="110">
        <f t="shared" si="1"/>
        <v>1020.87</v>
      </c>
      <c r="H27" s="110">
        <f t="shared" si="1"/>
        <v>1.1010909090909089</v>
      </c>
      <c r="I27" s="110">
        <f t="shared" si="1"/>
        <v>8.66</v>
      </c>
      <c r="J27" s="110">
        <f t="shared" si="1"/>
        <v>84.09</v>
      </c>
      <c r="K27" s="110">
        <f t="shared" si="1"/>
        <v>2.5750000000000002</v>
      </c>
      <c r="L27" s="110">
        <f t="shared" si="1"/>
        <v>365.38499999999999</v>
      </c>
      <c r="M27" s="110">
        <f t="shared" si="1"/>
        <v>606.12</v>
      </c>
      <c r="N27" s="110">
        <f t="shared" si="1"/>
        <v>168.84000000000003</v>
      </c>
      <c r="O27" s="110">
        <f t="shared" si="1"/>
        <v>8.4400000000000013</v>
      </c>
    </row>
    <row r="28" spans="1:15" ht="16.5" thickBot="1">
      <c r="A28" s="191"/>
      <c r="B28" s="192" t="s">
        <v>251</v>
      </c>
      <c r="C28" s="180"/>
      <c r="D28" s="193">
        <f t="shared" ref="D28:O28" si="2">D14+D27</f>
        <v>41.947000000000003</v>
      </c>
      <c r="E28" s="193">
        <f t="shared" si="2"/>
        <v>33.194999999999993</v>
      </c>
      <c r="F28" s="193">
        <f t="shared" si="2"/>
        <v>226.95499999999998</v>
      </c>
      <c r="G28" s="193">
        <f t="shared" si="2"/>
        <v>1424.6100000000001</v>
      </c>
      <c r="H28" s="193">
        <f t="shared" si="2"/>
        <v>1.4890909090909088</v>
      </c>
      <c r="I28" s="193">
        <f t="shared" si="2"/>
        <v>10.530000000000001</v>
      </c>
      <c r="J28" s="193">
        <f t="shared" si="2"/>
        <v>84.14</v>
      </c>
      <c r="K28" s="193">
        <f t="shared" si="2"/>
        <v>4.8550000000000004</v>
      </c>
      <c r="L28" s="193">
        <f t="shared" si="2"/>
        <v>741.21499999999992</v>
      </c>
      <c r="M28" s="193">
        <f t="shared" si="2"/>
        <v>719.8</v>
      </c>
      <c r="N28" s="193">
        <f t="shared" si="2"/>
        <v>232.09000000000003</v>
      </c>
      <c r="O28" s="195">
        <f t="shared" si="2"/>
        <v>13.030000000000001</v>
      </c>
    </row>
    <row r="29" spans="1:15" ht="15.75">
      <c r="A29" s="8"/>
      <c r="B29" s="194"/>
      <c r="C29" s="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 ht="15.75">
      <c r="A30" s="8"/>
      <c r="B30" s="194"/>
      <c r="C30" s="9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</sheetData>
  <mergeCells count="24">
    <mergeCell ref="A9:O9"/>
    <mergeCell ref="L18:O18"/>
    <mergeCell ref="A20:O20"/>
    <mergeCell ref="A21:O21"/>
    <mergeCell ref="G6:G8"/>
    <mergeCell ref="A10:O10"/>
    <mergeCell ref="A18:A19"/>
    <mergeCell ref="B18:B19"/>
    <mergeCell ref="C18:C19"/>
    <mergeCell ref="D18:D19"/>
    <mergeCell ref="E18:E19"/>
    <mergeCell ref="F18:F19"/>
    <mergeCell ref="G18:G19"/>
    <mergeCell ref="H18:K18"/>
    <mergeCell ref="A17:O17"/>
    <mergeCell ref="A6:A8"/>
    <mergeCell ref="A1:O1"/>
    <mergeCell ref="H6:K6"/>
    <mergeCell ref="L6:O6"/>
    <mergeCell ref="C6:C8"/>
    <mergeCell ref="D6:D8"/>
    <mergeCell ref="E6:E8"/>
    <mergeCell ref="F6:F8"/>
    <mergeCell ref="B6:B8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7"/>
  <sheetViews>
    <sheetView view="pageBreakPreview" zoomScale="93" zoomScaleNormal="100" zoomScaleSheetLayoutView="93" workbookViewId="0">
      <selection activeCell="H6" sqref="H6:K7"/>
    </sheetView>
  </sheetViews>
  <sheetFormatPr defaultRowHeight="15"/>
  <cols>
    <col min="2" max="2" width="36.7109375" customWidth="1"/>
    <col min="8" max="8" width="13.140625" customWidth="1"/>
  </cols>
  <sheetData>
    <row r="1" spans="1:15" s="4" customFormat="1" ht="15.75">
      <c r="A1" s="881" t="s">
        <v>0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</row>
    <row r="2" spans="1:15" s="4" customFormat="1" ht="15.75">
      <c r="A2" s="13"/>
      <c r="B2" s="4" t="s">
        <v>1</v>
      </c>
    </row>
    <row r="3" spans="1:15" s="4" customFormat="1" ht="15.75">
      <c r="A3" s="13"/>
      <c r="B3" s="4" t="s">
        <v>213</v>
      </c>
      <c r="H3" s="550">
        <v>43762</v>
      </c>
    </row>
    <row r="4" spans="1:15" s="4" customFormat="1" ht="16.5" thickBot="1">
      <c r="A4" s="13"/>
      <c r="B4" s="4" t="s">
        <v>3</v>
      </c>
      <c r="C4" s="4" t="s">
        <v>4</v>
      </c>
    </row>
    <row r="5" spans="1:15" s="4" customFormat="1" ht="16.5" hidden="1" thickBot="1">
      <c r="A5" s="13"/>
      <c r="B5" s="4" t="s">
        <v>5</v>
      </c>
    </row>
    <row r="6" spans="1:15" ht="15.75">
      <c r="A6" s="1024" t="s">
        <v>6</v>
      </c>
      <c r="B6" s="1026" t="s">
        <v>31</v>
      </c>
      <c r="C6" s="1021" t="s">
        <v>7</v>
      </c>
      <c r="D6" s="1021" t="s">
        <v>8</v>
      </c>
      <c r="E6" s="1021" t="s">
        <v>9</v>
      </c>
      <c r="F6" s="1021" t="s">
        <v>10</v>
      </c>
      <c r="G6" s="1021" t="s">
        <v>11</v>
      </c>
      <c r="H6" s="1021" t="s">
        <v>12</v>
      </c>
      <c r="I6" s="1021"/>
      <c r="J6" s="1021"/>
      <c r="K6" s="1021"/>
      <c r="L6" s="1021" t="s">
        <v>13</v>
      </c>
      <c r="M6" s="1021"/>
      <c r="N6" s="1021"/>
      <c r="O6" s="1023"/>
    </row>
    <row r="7" spans="1:15" ht="16.5" thickBot="1">
      <c r="A7" s="1025"/>
      <c r="B7" s="1027"/>
      <c r="C7" s="1022"/>
      <c r="D7" s="1022"/>
      <c r="E7" s="1022"/>
      <c r="F7" s="1022"/>
      <c r="G7" s="1022"/>
      <c r="H7" s="610" t="s">
        <v>14</v>
      </c>
      <c r="I7" s="610" t="s">
        <v>15</v>
      </c>
      <c r="J7" s="610" t="s">
        <v>244</v>
      </c>
      <c r="K7" s="610" t="s">
        <v>17</v>
      </c>
      <c r="L7" s="610" t="s">
        <v>18</v>
      </c>
      <c r="M7" s="610" t="s">
        <v>19</v>
      </c>
      <c r="N7" s="610" t="s">
        <v>20</v>
      </c>
      <c r="O7" s="611" t="s">
        <v>21</v>
      </c>
    </row>
    <row r="8" spans="1:15" ht="16.5" thickBot="1">
      <c r="A8" s="1034" t="s">
        <v>275</v>
      </c>
      <c r="B8" s="1035"/>
      <c r="C8" s="1035"/>
      <c r="D8" s="1035"/>
      <c r="E8" s="1035"/>
      <c r="F8" s="1035"/>
      <c r="G8" s="1035"/>
      <c r="H8" s="1035"/>
      <c r="I8" s="1035"/>
      <c r="J8" s="1035"/>
      <c r="K8" s="1035"/>
      <c r="L8" s="1035"/>
      <c r="M8" s="1035"/>
      <c r="N8" s="1035"/>
      <c r="O8" s="1036"/>
    </row>
    <row r="9" spans="1:15" ht="15.75">
      <c r="A9" s="1037" t="s">
        <v>234</v>
      </c>
      <c r="B9" s="1038"/>
      <c r="C9" s="1038"/>
      <c r="D9" s="1038"/>
      <c r="E9" s="1038"/>
      <c r="F9" s="1038"/>
      <c r="G9" s="1038"/>
      <c r="H9" s="1038"/>
      <c r="I9" s="1038"/>
      <c r="J9" s="1038"/>
      <c r="K9" s="1038"/>
      <c r="L9" s="1038"/>
      <c r="M9" s="1038"/>
      <c r="N9" s="1038"/>
      <c r="O9" s="1039"/>
    </row>
    <row r="10" spans="1:15">
      <c r="A10" s="38">
        <v>438</v>
      </c>
      <c r="B10" s="46" t="s">
        <v>267</v>
      </c>
      <c r="C10" s="162" t="s">
        <v>268</v>
      </c>
      <c r="D10" s="12">
        <v>18.989999999999998</v>
      </c>
      <c r="E10" s="12">
        <v>28.32</v>
      </c>
      <c r="F10" s="12">
        <v>3.51</v>
      </c>
      <c r="G10" s="12">
        <v>345.9</v>
      </c>
      <c r="H10" s="12">
        <v>0.13</v>
      </c>
      <c r="I10" s="12">
        <v>0.33</v>
      </c>
      <c r="J10" s="12">
        <v>452.9</v>
      </c>
      <c r="K10" s="12">
        <v>0</v>
      </c>
      <c r="L10" s="12">
        <v>151.72</v>
      </c>
      <c r="M10" s="12">
        <v>346.49</v>
      </c>
      <c r="N10" s="12">
        <v>25.97</v>
      </c>
      <c r="O10" s="97">
        <v>3.91</v>
      </c>
    </row>
    <row r="11" spans="1:15" s="6" customFormat="1" ht="15.75">
      <c r="A11" s="25">
        <v>382</v>
      </c>
      <c r="B11" s="128" t="s">
        <v>51</v>
      </c>
      <c r="C11" s="129">
        <v>200</v>
      </c>
      <c r="D11" s="28">
        <v>4</v>
      </c>
      <c r="E11" s="28">
        <v>3.54</v>
      </c>
      <c r="F11" s="28">
        <v>17.57</v>
      </c>
      <c r="G11" s="76">
        <v>118.6</v>
      </c>
      <c r="H11" s="105">
        <v>0.06</v>
      </c>
      <c r="I11" s="28">
        <v>1.58</v>
      </c>
      <c r="J11" s="28">
        <v>0</v>
      </c>
      <c r="K11" s="76">
        <v>0</v>
      </c>
      <c r="L11" s="77">
        <v>152.19999999999999</v>
      </c>
      <c r="M11" s="28">
        <v>0</v>
      </c>
      <c r="N11" s="28">
        <v>10.67</v>
      </c>
      <c r="O11" s="148">
        <v>0.48</v>
      </c>
    </row>
    <row r="12" spans="1:15" s="4" customFormat="1" ht="16.5" thickBot="1">
      <c r="A12" s="79">
        <v>13002</v>
      </c>
      <c r="B12" s="80" t="s">
        <v>29</v>
      </c>
      <c r="C12" s="81">
        <v>70</v>
      </c>
      <c r="D12" s="106">
        <f>7.76/100*70</f>
        <v>5.4320000000000004</v>
      </c>
      <c r="E12" s="106">
        <f>2.65/100*70</f>
        <v>1.855</v>
      </c>
      <c r="F12" s="106">
        <f>53.25/100*70</f>
        <v>37.274999999999999</v>
      </c>
      <c r="G12" s="106">
        <f>273/100*70</f>
        <v>191.1</v>
      </c>
      <c r="H12" s="106">
        <f>0.34/100*70</f>
        <v>0.23800000000000002</v>
      </c>
      <c r="I12" s="106">
        <v>0</v>
      </c>
      <c r="J12" s="106">
        <v>0</v>
      </c>
      <c r="K12" s="106">
        <f>1.5/100*70</f>
        <v>1.05</v>
      </c>
      <c r="L12" s="106">
        <f>148.1/100*70</f>
        <v>103.66999999999999</v>
      </c>
      <c r="M12" s="106">
        <v>0</v>
      </c>
      <c r="N12" s="106">
        <f>16/100*70</f>
        <v>11.200000000000001</v>
      </c>
      <c r="O12" s="613">
        <f>2.4/100*70</f>
        <v>1.68</v>
      </c>
    </row>
    <row r="13" spans="1:15" ht="15.75" thickBot="1">
      <c r="A13" s="615"/>
      <c r="B13" s="616" t="s">
        <v>238</v>
      </c>
      <c r="C13" s="616"/>
      <c r="D13" s="616">
        <f t="shared" ref="D13:O13" si="0">SUM(D10:D12)</f>
        <v>28.421999999999997</v>
      </c>
      <c r="E13" s="616">
        <f t="shared" si="0"/>
        <v>33.714999999999996</v>
      </c>
      <c r="F13" s="616">
        <f t="shared" si="0"/>
        <v>58.354999999999997</v>
      </c>
      <c r="G13" s="616">
        <f t="shared" si="0"/>
        <v>655.6</v>
      </c>
      <c r="H13" s="616">
        <f t="shared" si="0"/>
        <v>0.42800000000000005</v>
      </c>
      <c r="I13" s="616">
        <f t="shared" si="0"/>
        <v>1.9100000000000001</v>
      </c>
      <c r="J13" s="616">
        <f t="shared" si="0"/>
        <v>452.9</v>
      </c>
      <c r="K13" s="616">
        <f t="shared" si="0"/>
        <v>1.05</v>
      </c>
      <c r="L13" s="616">
        <f t="shared" si="0"/>
        <v>407.58999999999992</v>
      </c>
      <c r="M13" s="616">
        <f t="shared" si="0"/>
        <v>346.49</v>
      </c>
      <c r="N13" s="616">
        <f t="shared" si="0"/>
        <v>47.84</v>
      </c>
      <c r="O13" s="617">
        <f t="shared" si="0"/>
        <v>6.07</v>
      </c>
    </row>
    <row r="14" spans="1:15">
      <c r="A14" s="181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87"/>
    </row>
    <row r="15" spans="1:15" s="117" customFormat="1">
      <c r="A15" s="181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87"/>
    </row>
    <row r="16" spans="1:15" ht="16.5" thickBot="1">
      <c r="A16" s="1040"/>
      <c r="B16" s="1041"/>
      <c r="C16" s="1041"/>
      <c r="D16" s="1041"/>
      <c r="E16" s="1041"/>
      <c r="F16" s="1041"/>
      <c r="G16" s="1041"/>
      <c r="H16" s="1041"/>
      <c r="I16" s="1041"/>
      <c r="J16" s="1041"/>
      <c r="K16" s="1041"/>
      <c r="L16" s="1041"/>
      <c r="M16" s="1041"/>
      <c r="N16" s="1041"/>
      <c r="O16" s="1042"/>
    </row>
    <row r="17" spans="1:44" ht="15.75">
      <c r="A17" s="1024" t="s">
        <v>6</v>
      </c>
      <c r="B17" s="1026" t="s">
        <v>31</v>
      </c>
      <c r="C17" s="1021" t="s">
        <v>7</v>
      </c>
      <c r="D17" s="1021" t="s">
        <v>8</v>
      </c>
      <c r="E17" s="1021" t="s">
        <v>9</v>
      </c>
      <c r="F17" s="1021" t="s">
        <v>10</v>
      </c>
      <c r="G17" s="1021" t="s">
        <v>11</v>
      </c>
      <c r="H17" s="1021" t="s">
        <v>12</v>
      </c>
      <c r="I17" s="1021"/>
      <c r="J17" s="1021"/>
      <c r="K17" s="1021"/>
      <c r="L17" s="1021" t="s">
        <v>13</v>
      </c>
      <c r="M17" s="1021"/>
      <c r="N17" s="1021"/>
      <c r="O17" s="1023"/>
    </row>
    <row r="18" spans="1:44" ht="16.5" thickBot="1">
      <c r="A18" s="1025"/>
      <c r="B18" s="1027"/>
      <c r="C18" s="1022"/>
      <c r="D18" s="1022"/>
      <c r="E18" s="1022"/>
      <c r="F18" s="1022"/>
      <c r="G18" s="1022"/>
      <c r="H18" s="610" t="s">
        <v>14</v>
      </c>
      <c r="I18" s="610" t="s">
        <v>15</v>
      </c>
      <c r="J18" s="610" t="s">
        <v>16</v>
      </c>
      <c r="K18" s="610" t="s">
        <v>17</v>
      </c>
      <c r="L18" s="610" t="s">
        <v>18</v>
      </c>
      <c r="M18" s="610" t="s">
        <v>19</v>
      </c>
      <c r="N18" s="610" t="s">
        <v>20</v>
      </c>
      <c r="O18" s="611" t="s">
        <v>21</v>
      </c>
    </row>
    <row r="19" spans="1:44" ht="15.75">
      <c r="A19" s="1028"/>
      <c r="B19" s="1029"/>
      <c r="C19" s="1029"/>
      <c r="D19" s="1029"/>
      <c r="E19" s="1029"/>
      <c r="F19" s="1029"/>
      <c r="G19" s="1029"/>
      <c r="H19" s="1029"/>
      <c r="I19" s="1029"/>
      <c r="J19" s="1029"/>
      <c r="K19" s="1029"/>
      <c r="L19" s="1029"/>
      <c r="M19" s="1029"/>
      <c r="N19" s="1029"/>
      <c r="O19" s="1030"/>
    </row>
    <row r="20" spans="1:44" ht="15.75">
      <c r="A20" s="1031" t="s">
        <v>23</v>
      </c>
      <c r="B20" s="1032"/>
      <c r="C20" s="1032"/>
      <c r="D20" s="1032"/>
      <c r="E20" s="1032"/>
      <c r="F20" s="1032"/>
      <c r="G20" s="1032"/>
      <c r="H20" s="1032"/>
      <c r="I20" s="1032"/>
      <c r="J20" s="1032"/>
      <c r="K20" s="1032"/>
      <c r="L20" s="1032"/>
      <c r="M20" s="1032"/>
      <c r="N20" s="1032"/>
      <c r="O20" s="1033"/>
    </row>
    <row r="21" spans="1:44" s="4" customFormat="1" ht="15.75">
      <c r="A21" s="73">
        <v>56</v>
      </c>
      <c r="B21" s="74" t="s">
        <v>276</v>
      </c>
      <c r="C21" s="129">
        <v>250</v>
      </c>
      <c r="D21" s="28">
        <v>7.19</v>
      </c>
      <c r="E21" s="28">
        <v>6.51</v>
      </c>
      <c r="F21" s="28">
        <v>23.55</v>
      </c>
      <c r="G21" s="76">
        <v>181.5</v>
      </c>
      <c r="H21" s="77">
        <v>0.11</v>
      </c>
      <c r="I21" s="28">
        <v>1.1399999999999999</v>
      </c>
      <c r="J21" s="28">
        <v>38.25</v>
      </c>
      <c r="K21" s="76">
        <v>0</v>
      </c>
      <c r="L21" s="77">
        <v>202.03</v>
      </c>
      <c r="M21" s="28">
        <v>171.48</v>
      </c>
      <c r="N21" s="28">
        <v>30.18</v>
      </c>
      <c r="O21" s="76">
        <v>0.64</v>
      </c>
    </row>
    <row r="22" spans="1:44" s="10" customFormat="1">
      <c r="A22" s="136">
        <v>626</v>
      </c>
      <c r="B22" s="618" t="s">
        <v>277</v>
      </c>
      <c r="C22" s="612">
        <v>250</v>
      </c>
      <c r="D22" s="619">
        <v>18.27</v>
      </c>
      <c r="E22" s="619">
        <v>20.54</v>
      </c>
      <c r="F22" s="619">
        <v>28.74</v>
      </c>
      <c r="G22" s="620">
        <v>372.49</v>
      </c>
      <c r="H22" s="621">
        <v>0.24</v>
      </c>
      <c r="I22" s="619">
        <v>5.62</v>
      </c>
      <c r="J22" s="619">
        <v>0.04</v>
      </c>
      <c r="K22" s="619">
        <v>0</v>
      </c>
      <c r="L22" s="619">
        <v>33.200000000000003</v>
      </c>
      <c r="M22" s="619">
        <v>203.85</v>
      </c>
      <c r="N22" s="619">
        <v>63.26</v>
      </c>
      <c r="O22" s="622">
        <v>3.65</v>
      </c>
    </row>
    <row r="23" spans="1:44" s="12" customFormat="1">
      <c r="A23" s="614">
        <v>398</v>
      </c>
      <c r="B23" s="114" t="s">
        <v>278</v>
      </c>
      <c r="C23" s="29">
        <v>200</v>
      </c>
      <c r="D23" s="29">
        <v>0.34</v>
      </c>
      <c r="E23" s="29">
        <v>0.14000000000000001</v>
      </c>
      <c r="F23" s="29">
        <v>9.49</v>
      </c>
      <c r="G23" s="29">
        <v>40.67</v>
      </c>
      <c r="H23" s="29">
        <v>0.01</v>
      </c>
      <c r="I23" s="29">
        <v>50</v>
      </c>
      <c r="J23" s="29">
        <v>0</v>
      </c>
      <c r="K23" s="29">
        <v>0</v>
      </c>
      <c r="L23" s="29">
        <v>10.67</v>
      </c>
      <c r="M23" s="29">
        <v>0</v>
      </c>
      <c r="N23" s="29">
        <v>0</v>
      </c>
      <c r="O23" s="91">
        <v>0.31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1:44" s="4" customFormat="1" ht="16.5" hidden="1" thickBot="1">
      <c r="A24" s="623">
        <v>965</v>
      </c>
      <c r="B24" s="624" t="s">
        <v>224</v>
      </c>
      <c r="C24" s="625">
        <v>250</v>
      </c>
      <c r="D24" s="626">
        <f>5.8/200*250</f>
        <v>7.2499999999999991</v>
      </c>
      <c r="E24" s="626">
        <f>5/200*250</f>
        <v>6.25</v>
      </c>
      <c r="F24" s="626">
        <f>9.6/200*250</f>
        <v>12</v>
      </c>
      <c r="G24" s="626">
        <f>108/200*250</f>
        <v>135</v>
      </c>
      <c r="H24" s="626">
        <f>0.08/200*250</f>
        <v>0.1</v>
      </c>
      <c r="I24" s="626">
        <f>2.6/200*250</f>
        <v>3.2500000000000004</v>
      </c>
      <c r="J24" s="626">
        <f>0.02/200*250</f>
        <v>2.5000000000000001E-2</v>
      </c>
      <c r="K24" s="627">
        <v>0</v>
      </c>
      <c r="L24" s="626">
        <f>240/200*250</f>
        <v>300</v>
      </c>
      <c r="M24" s="626">
        <f>180/200*250</f>
        <v>225</v>
      </c>
      <c r="N24" s="626">
        <f>28/200*250</f>
        <v>35</v>
      </c>
      <c r="O24" s="626">
        <f>0.2/200*250</f>
        <v>0.25</v>
      </c>
    </row>
    <row r="25" spans="1:44" s="6" customFormat="1" ht="16.5" thickBot="1">
      <c r="A25" s="79">
        <v>13002</v>
      </c>
      <c r="B25" s="80" t="s">
        <v>29</v>
      </c>
      <c r="C25" s="81">
        <v>60</v>
      </c>
      <c r="D25" s="29">
        <f>5.43/100*150</f>
        <v>8.1449999999999996</v>
      </c>
      <c r="E25" s="29">
        <f>1.86/100*150</f>
        <v>2.7900000000000005</v>
      </c>
      <c r="F25" s="29">
        <f>37.28/100*150</f>
        <v>55.92</v>
      </c>
      <c r="G25" s="29">
        <f>191.1/100*150</f>
        <v>286.64999999999998</v>
      </c>
      <c r="H25" s="29">
        <f>0.24/100*150</f>
        <v>0.36</v>
      </c>
      <c r="I25" s="106">
        <v>0</v>
      </c>
      <c r="J25" s="106">
        <v>0</v>
      </c>
      <c r="K25" s="29">
        <f>1.05/100*150</f>
        <v>1.5750000000000002</v>
      </c>
      <c r="L25" s="29">
        <f>103.67/100*150</f>
        <v>155.505</v>
      </c>
      <c r="M25" s="106">
        <v>0</v>
      </c>
      <c r="N25" s="29">
        <f>11.2/100*150</f>
        <v>16.799999999999997</v>
      </c>
      <c r="O25" s="29">
        <f>1.68/100*150</f>
        <v>2.52</v>
      </c>
    </row>
    <row r="26" spans="1:44" s="4" customFormat="1" ht="16.5" thickBot="1">
      <c r="A26" s="628"/>
      <c r="B26" s="629" t="s">
        <v>30</v>
      </c>
      <c r="C26" s="630"/>
      <c r="D26" s="631">
        <f t="shared" ref="D26:O26" si="1">SUM(D21:D25)</f>
        <v>41.194999999999993</v>
      </c>
      <c r="E26" s="631">
        <f t="shared" si="1"/>
        <v>36.229999999999997</v>
      </c>
      <c r="F26" s="631">
        <f t="shared" si="1"/>
        <v>129.69999999999999</v>
      </c>
      <c r="G26" s="631">
        <f t="shared" si="1"/>
        <v>1016.31</v>
      </c>
      <c r="H26" s="631">
        <f t="shared" si="1"/>
        <v>0.82</v>
      </c>
      <c r="I26" s="631">
        <f t="shared" si="1"/>
        <v>60.01</v>
      </c>
      <c r="J26" s="631">
        <f t="shared" si="1"/>
        <v>38.314999999999998</v>
      </c>
      <c r="K26" s="631">
        <f t="shared" si="1"/>
        <v>1.5750000000000002</v>
      </c>
      <c r="L26" s="631">
        <f t="shared" si="1"/>
        <v>701.40499999999997</v>
      </c>
      <c r="M26" s="631">
        <f t="shared" si="1"/>
        <v>600.32999999999993</v>
      </c>
      <c r="N26" s="631">
        <f t="shared" si="1"/>
        <v>145.24</v>
      </c>
      <c r="O26" s="631">
        <f t="shared" si="1"/>
        <v>7.3699999999999992</v>
      </c>
    </row>
    <row r="27" spans="1:44" ht="16.5" thickBot="1">
      <c r="A27" s="632"/>
      <c r="B27" s="629" t="s">
        <v>30</v>
      </c>
      <c r="C27" s="633"/>
      <c r="D27" s="634">
        <f>SUM(D21:D26)</f>
        <v>82.389999999999986</v>
      </c>
      <c r="E27" s="634">
        <f>SUM(E21:E26)</f>
        <v>72.459999999999994</v>
      </c>
      <c r="F27" s="634">
        <f>SUM(F21:F26)</f>
        <v>259.39999999999998</v>
      </c>
      <c r="G27" s="634">
        <f>G13+G26</f>
        <v>1671.9099999999999</v>
      </c>
      <c r="H27" s="634">
        <f t="shared" ref="H27:O27" si="2">SUM(H21:H26)</f>
        <v>1.64</v>
      </c>
      <c r="I27" s="634">
        <f t="shared" si="2"/>
        <v>120.02</v>
      </c>
      <c r="J27" s="634">
        <f t="shared" si="2"/>
        <v>76.63</v>
      </c>
      <c r="K27" s="634">
        <f t="shared" si="2"/>
        <v>3.1500000000000004</v>
      </c>
      <c r="L27" s="634">
        <f t="shared" si="2"/>
        <v>1402.81</v>
      </c>
      <c r="M27" s="634">
        <f t="shared" si="2"/>
        <v>1200.6599999999999</v>
      </c>
      <c r="N27" s="634">
        <f t="shared" si="2"/>
        <v>290.48</v>
      </c>
      <c r="O27" s="634">
        <f t="shared" si="2"/>
        <v>14.739999999999998</v>
      </c>
    </row>
  </sheetData>
  <mergeCells count="24">
    <mergeCell ref="A19:O19"/>
    <mergeCell ref="A20:O20"/>
    <mergeCell ref="A8:O8"/>
    <mergeCell ref="A9:O9"/>
    <mergeCell ref="A16:O16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  <colBreaks count="1" manualBreakCount="1">
    <brk id="1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R30"/>
  <sheetViews>
    <sheetView view="pageBreakPreview" zoomScale="78" zoomScaleNormal="100" zoomScaleSheetLayoutView="78" workbookViewId="0">
      <selection sqref="A1:XFD30"/>
    </sheetView>
  </sheetViews>
  <sheetFormatPr defaultRowHeight="15"/>
  <cols>
    <col min="1" max="1" width="13.7109375" customWidth="1"/>
    <col min="2" max="2" width="49.28515625" customWidth="1"/>
    <col min="3" max="3" width="18.7109375" customWidth="1"/>
    <col min="4" max="4" width="16.85546875" customWidth="1"/>
    <col min="5" max="5" width="15.5703125" customWidth="1"/>
    <col min="6" max="6" width="19" customWidth="1"/>
    <col min="7" max="7" width="23.5703125" customWidth="1"/>
    <col min="8" max="8" width="22.42578125" customWidth="1"/>
    <col min="9" max="9" width="17.5703125" customWidth="1"/>
    <col min="10" max="10" width="16.7109375" customWidth="1"/>
    <col min="11" max="11" width="20.28515625" customWidth="1"/>
    <col min="12" max="12" width="18.140625" customWidth="1"/>
    <col min="13" max="13" width="18" customWidth="1"/>
    <col min="14" max="14" width="17.140625" customWidth="1"/>
    <col min="15" max="15" width="18.42578125" customWidth="1"/>
  </cols>
  <sheetData>
    <row r="1" spans="1:44" s="700" customFormat="1" ht="21">
      <c r="A1" s="1043" t="s">
        <v>0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</row>
    <row r="2" spans="1:44" s="700" customFormat="1" ht="21">
      <c r="A2" s="701"/>
      <c r="B2" s="700" t="s">
        <v>1</v>
      </c>
    </row>
    <row r="3" spans="1:44" s="700" customFormat="1" ht="21">
      <c r="A3" s="701"/>
      <c r="B3" s="700" t="s">
        <v>213</v>
      </c>
      <c r="H3" s="702">
        <v>43763</v>
      </c>
    </row>
    <row r="4" spans="1:44" s="700" customFormat="1" ht="21.75" thickBot="1">
      <c r="A4" s="701"/>
      <c r="B4" s="700" t="s">
        <v>3</v>
      </c>
      <c r="C4" s="700" t="s">
        <v>4</v>
      </c>
    </row>
    <row r="5" spans="1:44" s="700" customFormat="1" ht="21.75" hidden="1" thickBot="1">
      <c r="A5" s="701"/>
      <c r="B5" s="700" t="s">
        <v>5</v>
      </c>
    </row>
    <row r="6" spans="1:44" s="700" customFormat="1" ht="21">
      <c r="A6" s="1058" t="s">
        <v>6</v>
      </c>
      <c r="B6" s="1060" t="s">
        <v>31</v>
      </c>
      <c r="C6" s="1047" t="s">
        <v>7</v>
      </c>
      <c r="D6" s="1047" t="s">
        <v>8</v>
      </c>
      <c r="E6" s="1047" t="s">
        <v>9</v>
      </c>
      <c r="F6" s="1047" t="s">
        <v>10</v>
      </c>
      <c r="G6" s="1047" t="s">
        <v>11</v>
      </c>
      <c r="H6" s="1047" t="s">
        <v>12</v>
      </c>
      <c r="I6" s="1047"/>
      <c r="J6" s="1047"/>
      <c r="K6" s="1047"/>
      <c r="L6" s="1047" t="s">
        <v>13</v>
      </c>
      <c r="M6" s="1047"/>
      <c r="N6" s="1047"/>
      <c r="O6" s="1048"/>
    </row>
    <row r="7" spans="1:44" s="700" customFormat="1" ht="21.75" thickBot="1">
      <c r="A7" s="1059"/>
      <c r="B7" s="1061"/>
      <c r="C7" s="1062"/>
      <c r="D7" s="1062"/>
      <c r="E7" s="1062"/>
      <c r="F7" s="1062"/>
      <c r="G7" s="1062"/>
      <c r="H7" s="703" t="s">
        <v>14</v>
      </c>
      <c r="I7" s="703" t="s">
        <v>15</v>
      </c>
      <c r="J7" s="703" t="s">
        <v>244</v>
      </c>
      <c r="K7" s="703" t="s">
        <v>17</v>
      </c>
      <c r="L7" s="703" t="s">
        <v>18</v>
      </c>
      <c r="M7" s="703" t="s">
        <v>19</v>
      </c>
      <c r="N7" s="703" t="s">
        <v>20</v>
      </c>
      <c r="O7" s="704" t="s">
        <v>21</v>
      </c>
    </row>
    <row r="8" spans="1:44" s="700" customFormat="1" ht="21.75" thickBot="1">
      <c r="A8" s="1049" t="s">
        <v>279</v>
      </c>
      <c r="B8" s="1050"/>
      <c r="C8" s="1050"/>
      <c r="D8" s="1050"/>
      <c r="E8" s="1050"/>
      <c r="F8" s="1050"/>
      <c r="G8" s="1050"/>
      <c r="H8" s="1050"/>
      <c r="I8" s="1050"/>
      <c r="J8" s="1050"/>
      <c r="K8" s="1050"/>
      <c r="L8" s="1050"/>
      <c r="M8" s="1050"/>
      <c r="N8" s="1050"/>
      <c r="O8" s="1051"/>
    </row>
    <row r="9" spans="1:44" s="700" customFormat="1" ht="21">
      <c r="A9" s="1052" t="s">
        <v>234</v>
      </c>
      <c r="B9" s="1053"/>
      <c r="C9" s="1053"/>
      <c r="D9" s="1053"/>
      <c r="E9" s="1053"/>
      <c r="F9" s="1053"/>
      <c r="G9" s="1053"/>
      <c r="H9" s="1053"/>
      <c r="I9" s="1053"/>
      <c r="J9" s="1053"/>
      <c r="K9" s="1053"/>
      <c r="L9" s="1053"/>
      <c r="M9" s="1053"/>
      <c r="N9" s="1053"/>
      <c r="O9" s="1054"/>
    </row>
    <row r="10" spans="1:44" s="700" customFormat="1" ht="21">
      <c r="A10" s="705">
        <v>167</v>
      </c>
      <c r="B10" s="706" t="s">
        <v>259</v>
      </c>
      <c r="C10" s="706">
        <v>200</v>
      </c>
      <c r="D10" s="706">
        <v>7.43</v>
      </c>
      <c r="E10" s="706">
        <v>12.57</v>
      </c>
      <c r="F10" s="706">
        <v>57.59</v>
      </c>
      <c r="G10" s="706">
        <v>373.32</v>
      </c>
      <c r="H10" s="706">
        <v>0.19</v>
      </c>
      <c r="I10" s="706">
        <v>1.67</v>
      </c>
      <c r="J10" s="706">
        <v>0</v>
      </c>
      <c r="K10" s="706">
        <v>0</v>
      </c>
      <c r="L10" s="706">
        <v>46.93</v>
      </c>
      <c r="M10" s="706">
        <v>0</v>
      </c>
      <c r="N10" s="706">
        <v>0</v>
      </c>
      <c r="O10" s="707">
        <v>2.83</v>
      </c>
    </row>
    <row r="11" spans="1:44" s="706" customFormat="1" ht="21">
      <c r="A11" s="705">
        <v>377</v>
      </c>
      <c r="B11" s="706" t="s">
        <v>60</v>
      </c>
      <c r="C11" s="706">
        <v>200</v>
      </c>
      <c r="D11" s="706">
        <v>0.13</v>
      </c>
      <c r="E11" s="706">
        <v>0.02</v>
      </c>
      <c r="F11" s="706">
        <v>15.2</v>
      </c>
      <c r="G11" s="706">
        <v>62</v>
      </c>
      <c r="H11" s="706">
        <v>0</v>
      </c>
      <c r="I11" s="706">
        <v>2.83</v>
      </c>
      <c r="J11" s="706">
        <v>0</v>
      </c>
      <c r="K11" s="706">
        <v>0</v>
      </c>
      <c r="L11" s="706">
        <v>14.2</v>
      </c>
      <c r="M11" s="706">
        <v>0</v>
      </c>
      <c r="N11" s="706">
        <v>2.4</v>
      </c>
      <c r="O11" s="707">
        <v>0.36</v>
      </c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08"/>
      <c r="AA11" s="708"/>
      <c r="AB11" s="708"/>
      <c r="AC11" s="708"/>
      <c r="AD11" s="708"/>
      <c r="AE11" s="708"/>
      <c r="AF11" s="708"/>
      <c r="AG11" s="708"/>
      <c r="AH11" s="708"/>
      <c r="AI11" s="708"/>
      <c r="AJ11" s="708"/>
      <c r="AK11" s="708"/>
      <c r="AL11" s="708"/>
      <c r="AM11" s="708"/>
      <c r="AN11" s="708"/>
      <c r="AO11" s="708"/>
      <c r="AP11" s="708"/>
      <c r="AQ11" s="708"/>
      <c r="AR11" s="708"/>
    </row>
    <row r="12" spans="1:44" s="713" customFormat="1" ht="21.75" thickBot="1">
      <c r="A12" s="709">
        <v>13002</v>
      </c>
      <c r="B12" s="710" t="s">
        <v>29</v>
      </c>
      <c r="C12" s="705">
        <v>70</v>
      </c>
      <c r="D12" s="711">
        <f>7.76/100*70</f>
        <v>5.4320000000000004</v>
      </c>
      <c r="E12" s="711">
        <f>2.65/100*70</f>
        <v>1.855</v>
      </c>
      <c r="F12" s="711">
        <f>53.25/100*70</f>
        <v>37.274999999999999</v>
      </c>
      <c r="G12" s="711">
        <f>273/100*70</f>
        <v>191.1</v>
      </c>
      <c r="H12" s="711">
        <f>0.34/100*70</f>
        <v>0.23800000000000002</v>
      </c>
      <c r="I12" s="711">
        <v>0</v>
      </c>
      <c r="J12" s="711">
        <v>0</v>
      </c>
      <c r="K12" s="711">
        <f>1.5/100*70</f>
        <v>1.05</v>
      </c>
      <c r="L12" s="711">
        <f>148.1/100*70</f>
        <v>103.66999999999999</v>
      </c>
      <c r="M12" s="711">
        <v>0</v>
      </c>
      <c r="N12" s="711">
        <f>16/100*70</f>
        <v>11.200000000000001</v>
      </c>
      <c r="O12" s="712">
        <f>2.4/100*70</f>
        <v>1.68</v>
      </c>
    </row>
    <row r="13" spans="1:44" s="700" customFormat="1" ht="21.75" hidden="1" thickBot="1">
      <c r="A13" s="714">
        <v>8</v>
      </c>
      <c r="B13" s="715" t="s">
        <v>237</v>
      </c>
      <c r="C13" s="715">
        <v>50</v>
      </c>
      <c r="D13" s="715">
        <v>16</v>
      </c>
      <c r="E13" s="715">
        <v>1</v>
      </c>
      <c r="F13" s="715">
        <v>70</v>
      </c>
      <c r="G13" s="715">
        <v>335.49</v>
      </c>
      <c r="H13" s="715">
        <v>0.2</v>
      </c>
      <c r="I13" s="715">
        <v>0</v>
      </c>
      <c r="J13" s="715">
        <v>0.5</v>
      </c>
      <c r="K13" s="715">
        <v>5.99</v>
      </c>
      <c r="L13" s="715">
        <v>250</v>
      </c>
      <c r="M13" s="715">
        <v>250</v>
      </c>
      <c r="N13" s="715">
        <v>50</v>
      </c>
      <c r="O13" s="716">
        <v>2</v>
      </c>
    </row>
    <row r="14" spans="1:44" s="700" customFormat="1" ht="21.75" thickBot="1">
      <c r="A14" s="717"/>
      <c r="B14" s="718" t="s">
        <v>238</v>
      </c>
      <c r="C14" s="718"/>
      <c r="D14" s="719">
        <f>SUM(D10:D13)</f>
        <v>28.992000000000001</v>
      </c>
      <c r="E14" s="718">
        <f t="shared" ref="E14:O14" si="0">SUM(E10:E13)</f>
        <v>15.445</v>
      </c>
      <c r="F14" s="718">
        <f t="shared" si="0"/>
        <v>180.065</v>
      </c>
      <c r="G14" s="718">
        <f t="shared" si="0"/>
        <v>961.91</v>
      </c>
      <c r="H14" s="718">
        <f t="shared" si="0"/>
        <v>0.62800000000000011</v>
      </c>
      <c r="I14" s="718">
        <f t="shared" si="0"/>
        <v>4.5</v>
      </c>
      <c r="J14" s="718">
        <f t="shared" si="0"/>
        <v>0.5</v>
      </c>
      <c r="K14" s="718">
        <f t="shared" si="0"/>
        <v>7.04</v>
      </c>
      <c r="L14" s="718">
        <f t="shared" si="0"/>
        <v>414.79999999999995</v>
      </c>
      <c r="M14" s="718">
        <f t="shared" si="0"/>
        <v>250</v>
      </c>
      <c r="N14" s="718">
        <f t="shared" si="0"/>
        <v>63.6</v>
      </c>
      <c r="O14" s="720">
        <f t="shared" si="0"/>
        <v>6.87</v>
      </c>
    </row>
    <row r="15" spans="1:44" s="700" customFormat="1" ht="21">
      <c r="A15" s="721"/>
      <c r="B15" s="708"/>
      <c r="C15" s="708"/>
      <c r="D15" s="708"/>
      <c r="E15" s="708"/>
      <c r="F15" s="708"/>
      <c r="G15" s="708"/>
      <c r="H15" s="708"/>
      <c r="I15" s="708"/>
      <c r="J15" s="708"/>
      <c r="K15" s="708"/>
      <c r="L15" s="708"/>
      <c r="M15" s="708"/>
      <c r="N15" s="708"/>
      <c r="O15" s="722"/>
    </row>
    <row r="16" spans="1:44" s="700" customFormat="1" ht="21">
      <c r="A16" s="721"/>
      <c r="B16" s="708"/>
      <c r="C16" s="708"/>
      <c r="D16" s="708"/>
      <c r="E16" s="708"/>
      <c r="F16" s="708"/>
      <c r="G16" s="708"/>
      <c r="H16" s="708"/>
      <c r="I16" s="708"/>
      <c r="J16" s="708"/>
      <c r="K16" s="708"/>
      <c r="L16" s="708"/>
      <c r="M16" s="708"/>
      <c r="N16" s="708"/>
      <c r="O16" s="722"/>
    </row>
    <row r="17" spans="1:15" s="700" customFormat="1" ht="21.75" thickBot="1">
      <c r="A17" s="1055"/>
      <c r="B17" s="1056"/>
      <c r="C17" s="1056"/>
      <c r="D17" s="1056"/>
      <c r="E17" s="1056"/>
      <c r="F17" s="1056"/>
      <c r="G17" s="1056"/>
      <c r="H17" s="1056"/>
      <c r="I17" s="1056"/>
      <c r="J17" s="1056"/>
      <c r="K17" s="1056"/>
      <c r="L17" s="1056"/>
      <c r="M17" s="1056"/>
      <c r="N17" s="1056"/>
      <c r="O17" s="1057"/>
    </row>
    <row r="18" spans="1:15" s="700" customFormat="1" ht="21">
      <c r="A18" s="1058" t="s">
        <v>6</v>
      </c>
      <c r="B18" s="1060" t="s">
        <v>31</v>
      </c>
      <c r="C18" s="1047" t="s">
        <v>7</v>
      </c>
      <c r="D18" s="1047" t="s">
        <v>8</v>
      </c>
      <c r="E18" s="1047" t="s">
        <v>9</v>
      </c>
      <c r="F18" s="1047" t="s">
        <v>10</v>
      </c>
      <c r="G18" s="1047" t="s">
        <v>11</v>
      </c>
      <c r="H18" s="1047" t="s">
        <v>12</v>
      </c>
      <c r="I18" s="1047"/>
      <c r="J18" s="1047"/>
      <c r="K18" s="1047"/>
      <c r="L18" s="1047" t="s">
        <v>13</v>
      </c>
      <c r="M18" s="1047"/>
      <c r="N18" s="1047"/>
      <c r="O18" s="1048"/>
    </row>
    <row r="19" spans="1:15" s="700" customFormat="1" ht="21.75" thickBot="1">
      <c r="A19" s="1059"/>
      <c r="B19" s="1061"/>
      <c r="C19" s="1062"/>
      <c r="D19" s="1062"/>
      <c r="E19" s="1062"/>
      <c r="F19" s="1062"/>
      <c r="G19" s="1062"/>
      <c r="H19" s="703" t="s">
        <v>14</v>
      </c>
      <c r="I19" s="703" t="s">
        <v>15</v>
      </c>
      <c r="J19" s="703" t="s">
        <v>16</v>
      </c>
      <c r="K19" s="703" t="s">
        <v>17</v>
      </c>
      <c r="L19" s="703" t="s">
        <v>18</v>
      </c>
      <c r="M19" s="703" t="s">
        <v>19</v>
      </c>
      <c r="N19" s="703" t="s">
        <v>20</v>
      </c>
      <c r="O19" s="704" t="s">
        <v>21</v>
      </c>
    </row>
    <row r="20" spans="1:15" s="700" customFormat="1" ht="21">
      <c r="A20" s="1063"/>
      <c r="B20" s="1064"/>
      <c r="C20" s="1064"/>
      <c r="D20" s="1064"/>
      <c r="E20" s="1064"/>
      <c r="F20" s="1064"/>
      <c r="G20" s="1064"/>
      <c r="H20" s="1064"/>
      <c r="I20" s="1064"/>
      <c r="J20" s="1064"/>
      <c r="K20" s="1064"/>
      <c r="L20" s="1064"/>
      <c r="M20" s="1064"/>
      <c r="N20" s="1064"/>
      <c r="O20" s="1065"/>
    </row>
    <row r="21" spans="1:15" s="700" customFormat="1" ht="21.75" thickBot="1">
      <c r="A21" s="1044" t="s">
        <v>23</v>
      </c>
      <c r="B21" s="1045"/>
      <c r="C21" s="1045"/>
      <c r="D21" s="1045"/>
      <c r="E21" s="1045"/>
      <c r="F21" s="1045"/>
      <c r="G21" s="1045"/>
      <c r="H21" s="1045"/>
      <c r="I21" s="1045"/>
      <c r="J21" s="1045"/>
      <c r="K21" s="1045"/>
      <c r="L21" s="1045"/>
      <c r="M21" s="1045"/>
      <c r="N21" s="1045"/>
      <c r="O21" s="1046"/>
    </row>
    <row r="22" spans="1:15" s="700" customFormat="1" ht="21">
      <c r="A22" s="723">
        <v>1038</v>
      </c>
      <c r="B22" s="724" t="s">
        <v>77</v>
      </c>
      <c r="C22" s="725">
        <v>100</v>
      </c>
      <c r="D22" s="726">
        <v>1.1000000000000001</v>
      </c>
      <c r="E22" s="726">
        <v>0.2</v>
      </c>
      <c r="F22" s="726">
        <v>3.8</v>
      </c>
      <c r="G22" s="727">
        <v>24</v>
      </c>
      <c r="H22" s="728">
        <v>0.06</v>
      </c>
      <c r="I22" s="726">
        <v>25</v>
      </c>
      <c r="J22" s="726">
        <v>0</v>
      </c>
      <c r="K22" s="729">
        <v>0.7</v>
      </c>
      <c r="L22" s="730">
        <v>14</v>
      </c>
      <c r="M22" s="726">
        <v>26</v>
      </c>
      <c r="N22" s="726">
        <v>20</v>
      </c>
      <c r="O22" s="731">
        <v>0.9</v>
      </c>
    </row>
    <row r="23" spans="1:15" s="700" customFormat="1" ht="21">
      <c r="A23" s="709">
        <v>47</v>
      </c>
      <c r="B23" s="710" t="s">
        <v>281</v>
      </c>
      <c r="C23" s="705">
        <v>250</v>
      </c>
      <c r="D23" s="732">
        <v>2</v>
      </c>
      <c r="E23" s="732">
        <v>5.1100000000000003</v>
      </c>
      <c r="F23" s="732">
        <v>16.93</v>
      </c>
      <c r="G23" s="733">
        <v>121.75</v>
      </c>
      <c r="H23" s="734">
        <v>0.1</v>
      </c>
      <c r="I23" s="732">
        <v>7.54</v>
      </c>
      <c r="J23" s="732">
        <v>0</v>
      </c>
      <c r="K23" s="732">
        <v>0</v>
      </c>
      <c r="L23" s="732">
        <v>24.95</v>
      </c>
      <c r="M23" s="732">
        <v>63.3</v>
      </c>
      <c r="N23" s="732">
        <v>26.4</v>
      </c>
      <c r="O23" s="707">
        <v>0.94</v>
      </c>
    </row>
    <row r="24" spans="1:15" s="738" customFormat="1" ht="21">
      <c r="A24" s="709">
        <v>437</v>
      </c>
      <c r="B24" s="710" t="s">
        <v>282</v>
      </c>
      <c r="C24" s="705">
        <v>100</v>
      </c>
      <c r="D24" s="711">
        <v>14.55</v>
      </c>
      <c r="E24" s="711">
        <v>16.79</v>
      </c>
      <c r="F24" s="711">
        <v>2.89</v>
      </c>
      <c r="G24" s="712">
        <v>221</v>
      </c>
      <c r="H24" s="735">
        <v>0.03</v>
      </c>
      <c r="I24" s="711">
        <v>0.92</v>
      </c>
      <c r="J24" s="711">
        <v>0</v>
      </c>
      <c r="K24" s="736">
        <v>0</v>
      </c>
      <c r="L24" s="737">
        <v>21.81</v>
      </c>
      <c r="M24" s="711">
        <v>0</v>
      </c>
      <c r="N24" s="711">
        <v>22.03</v>
      </c>
      <c r="O24" s="707">
        <v>3.06</v>
      </c>
    </row>
    <row r="25" spans="1:15" s="738" customFormat="1" ht="21">
      <c r="A25" s="709">
        <v>336</v>
      </c>
      <c r="B25" s="710" t="s">
        <v>216</v>
      </c>
      <c r="C25" s="705">
        <v>180</v>
      </c>
      <c r="D25" s="711">
        <v>3.33</v>
      </c>
      <c r="E25" s="711">
        <v>7.77</v>
      </c>
      <c r="F25" s="711">
        <v>41.42</v>
      </c>
      <c r="G25" s="712">
        <v>256.23</v>
      </c>
      <c r="H25" s="735">
        <v>0.28000000000000003</v>
      </c>
      <c r="I25" s="711">
        <v>37.799999999999997</v>
      </c>
      <c r="J25" s="711">
        <v>37.799999999999997</v>
      </c>
      <c r="K25" s="736">
        <v>0</v>
      </c>
      <c r="L25" s="737">
        <v>26.35</v>
      </c>
      <c r="M25" s="711">
        <v>143.51</v>
      </c>
      <c r="N25" s="711">
        <v>52.79</v>
      </c>
      <c r="O25" s="707">
        <v>2.08</v>
      </c>
    </row>
    <row r="26" spans="1:15" s="700" customFormat="1" ht="21">
      <c r="A26" s="739">
        <v>639</v>
      </c>
      <c r="B26" s="740" t="s">
        <v>37</v>
      </c>
      <c r="C26" s="705">
        <v>200</v>
      </c>
      <c r="D26" s="711">
        <v>0.04</v>
      </c>
      <c r="E26" s="711">
        <v>0</v>
      </c>
      <c r="F26" s="711">
        <v>24.76</v>
      </c>
      <c r="G26" s="712">
        <v>94.2</v>
      </c>
      <c r="H26" s="735">
        <v>0.01</v>
      </c>
      <c r="I26" s="711">
        <v>1.08</v>
      </c>
      <c r="J26" s="711">
        <v>0</v>
      </c>
      <c r="K26" s="712">
        <v>0</v>
      </c>
      <c r="L26" s="735">
        <v>6.4</v>
      </c>
      <c r="M26" s="711">
        <v>3.6</v>
      </c>
      <c r="N26" s="711">
        <v>0</v>
      </c>
      <c r="O26" s="712">
        <v>0.18</v>
      </c>
    </row>
    <row r="27" spans="1:15" s="747" customFormat="1" ht="21">
      <c r="A27" s="741" t="s">
        <v>44</v>
      </c>
      <c r="B27" s="742" t="s">
        <v>45</v>
      </c>
      <c r="C27" s="743">
        <v>150</v>
      </c>
      <c r="D27" s="744">
        <f>0.25/100*150</f>
        <v>0.375</v>
      </c>
      <c r="E27" s="744">
        <f>0.35/100*150</f>
        <v>0.52499999999999991</v>
      </c>
      <c r="F27" s="744">
        <f>8.62/100*150</f>
        <v>12.93</v>
      </c>
      <c r="G27" s="744">
        <f>41.36/100*150</f>
        <v>62.039999999999992</v>
      </c>
      <c r="H27" s="744">
        <f>0.03/100*150</f>
        <v>4.4999999999999998E-2</v>
      </c>
      <c r="I27" s="744">
        <f>8.8/100*150</f>
        <v>13.200000000000001</v>
      </c>
      <c r="J27" s="745">
        <v>0</v>
      </c>
      <c r="K27" s="746">
        <v>0</v>
      </c>
      <c r="L27" s="744">
        <f>14.08/100*150</f>
        <v>21.12</v>
      </c>
      <c r="M27" s="745">
        <v>0</v>
      </c>
      <c r="N27" s="745">
        <v>0</v>
      </c>
      <c r="O27" s="744">
        <f>1.94/100*150</f>
        <v>2.91</v>
      </c>
    </row>
    <row r="28" spans="1:15" s="747" customFormat="1" ht="21.75" thickBot="1">
      <c r="A28" s="748">
        <v>13002</v>
      </c>
      <c r="B28" s="749" t="s">
        <v>29</v>
      </c>
      <c r="C28" s="750">
        <v>60</v>
      </c>
      <c r="D28" s="744">
        <f>5.43/100*150</f>
        <v>8.1449999999999996</v>
      </c>
      <c r="E28" s="744">
        <f>1.86/100*150</f>
        <v>2.7900000000000005</v>
      </c>
      <c r="F28" s="744">
        <f>37.28/100*150</f>
        <v>55.92</v>
      </c>
      <c r="G28" s="744">
        <f>191.1/100*150</f>
        <v>286.64999999999998</v>
      </c>
      <c r="H28" s="744">
        <f>0.24/100*150</f>
        <v>0.36</v>
      </c>
      <c r="I28" s="751">
        <v>0</v>
      </c>
      <c r="J28" s="751">
        <v>0</v>
      </c>
      <c r="K28" s="744">
        <f>1.05/100*150</f>
        <v>1.5750000000000002</v>
      </c>
      <c r="L28" s="744">
        <f>103.67/100*150</f>
        <v>155.505</v>
      </c>
      <c r="M28" s="751">
        <v>0</v>
      </c>
      <c r="N28" s="744">
        <f>11.2/100*150</f>
        <v>16.799999999999997</v>
      </c>
      <c r="O28" s="744">
        <f>1.68/100*150</f>
        <v>2.52</v>
      </c>
    </row>
    <row r="29" spans="1:15" s="700" customFormat="1" ht="21">
      <c r="A29" s="752"/>
      <c r="B29" s="753" t="s">
        <v>30</v>
      </c>
      <c r="C29" s="754"/>
      <c r="D29" s="755">
        <f>SUM(D22:D28)</f>
        <v>29.540000000000003</v>
      </c>
      <c r="E29" s="755">
        <f t="shared" ref="E29:O29" si="1">SUM(E22:E28)</f>
        <v>33.185000000000002</v>
      </c>
      <c r="F29" s="755">
        <f t="shared" si="1"/>
        <v>158.65000000000003</v>
      </c>
      <c r="G29" s="755">
        <f t="shared" si="1"/>
        <v>1065.8699999999999</v>
      </c>
      <c r="H29" s="755">
        <f t="shared" si="1"/>
        <v>0.88500000000000001</v>
      </c>
      <c r="I29" s="755">
        <f t="shared" si="1"/>
        <v>85.539999999999992</v>
      </c>
      <c r="J29" s="755">
        <f t="shared" si="1"/>
        <v>37.799999999999997</v>
      </c>
      <c r="K29" s="755">
        <f t="shared" si="1"/>
        <v>2.2750000000000004</v>
      </c>
      <c r="L29" s="755">
        <f t="shared" si="1"/>
        <v>270.13499999999999</v>
      </c>
      <c r="M29" s="755">
        <f t="shared" si="1"/>
        <v>236.41</v>
      </c>
      <c r="N29" s="755">
        <f t="shared" si="1"/>
        <v>138.01999999999998</v>
      </c>
      <c r="O29" s="755">
        <f t="shared" si="1"/>
        <v>12.59</v>
      </c>
    </row>
    <row r="30" spans="1:15" s="700" customFormat="1" ht="21">
      <c r="A30" s="706"/>
      <c r="B30" s="756" t="s">
        <v>251</v>
      </c>
      <c r="C30" s="756"/>
      <c r="D30" s="757">
        <f>D14+D29</f>
        <v>58.532000000000004</v>
      </c>
      <c r="E30" s="757">
        <f t="shared" ref="E30:O30" si="2">E14+E29</f>
        <v>48.63</v>
      </c>
      <c r="F30" s="757">
        <f t="shared" si="2"/>
        <v>338.71500000000003</v>
      </c>
      <c r="G30" s="757">
        <f t="shared" si="2"/>
        <v>2027.7799999999997</v>
      </c>
      <c r="H30" s="757">
        <f t="shared" si="2"/>
        <v>1.5130000000000001</v>
      </c>
      <c r="I30" s="757">
        <f t="shared" si="2"/>
        <v>90.039999999999992</v>
      </c>
      <c r="J30" s="757">
        <f t="shared" si="2"/>
        <v>38.299999999999997</v>
      </c>
      <c r="K30" s="757">
        <f t="shared" si="2"/>
        <v>9.3150000000000013</v>
      </c>
      <c r="L30" s="757">
        <f t="shared" si="2"/>
        <v>684.93499999999995</v>
      </c>
      <c r="M30" s="757">
        <f t="shared" si="2"/>
        <v>486.40999999999997</v>
      </c>
      <c r="N30" s="757">
        <f t="shared" si="2"/>
        <v>201.61999999999998</v>
      </c>
      <c r="O30" s="757">
        <f t="shared" si="2"/>
        <v>19.46</v>
      </c>
    </row>
  </sheetData>
  <mergeCells count="24">
    <mergeCell ref="A20:O20"/>
    <mergeCell ref="C6:C7"/>
    <mergeCell ref="D6:D7"/>
    <mergeCell ref="E6:E7"/>
    <mergeCell ref="F18:F19"/>
    <mergeCell ref="G18:G19"/>
    <mergeCell ref="F6:F7"/>
    <mergeCell ref="G6:G7"/>
    <mergeCell ref="A1:O1"/>
    <mergeCell ref="A21:O21"/>
    <mergeCell ref="H6:K6"/>
    <mergeCell ref="L6:O6"/>
    <mergeCell ref="A8:O8"/>
    <mergeCell ref="A9:O9"/>
    <mergeCell ref="A17:O17"/>
    <mergeCell ref="A18:A19"/>
    <mergeCell ref="B18:B19"/>
    <mergeCell ref="C18:C19"/>
    <mergeCell ref="D18:D19"/>
    <mergeCell ref="E18:E19"/>
    <mergeCell ref="A6:A7"/>
    <mergeCell ref="B6:B7"/>
    <mergeCell ref="H18:K18"/>
    <mergeCell ref="L18:O18"/>
  </mergeCells>
  <pageMargins left="0.70866141732283472" right="0.70866141732283472" top="0.74803149606299213" bottom="0.74803149606299213" header="0.31496062992125984" footer="0.31496062992125984"/>
  <pageSetup paperSize="9" scale="4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9</vt:i4>
      </vt:variant>
    </vt:vector>
  </HeadingPairs>
  <TitlesOfParts>
    <vt:vector size="29" baseType="lpstr">
      <vt:lpstr>меню</vt:lpstr>
      <vt:lpstr>раскладка блюд</vt:lpstr>
      <vt:lpstr>раскладка для повара</vt:lpstr>
      <vt:lpstr>меню сентябрь</vt:lpstr>
      <vt:lpstr>Лист1</vt:lpstr>
      <vt:lpstr>Лист2</vt:lpstr>
      <vt:lpstr>Лист3</vt:lpstr>
      <vt:lpstr>Лист4</vt:lpstr>
      <vt:lpstr>меню лоу</vt:lpstr>
      <vt:lpstr>ЗАМЕНА САЛ</vt:lpstr>
      <vt:lpstr>день1</vt:lpstr>
      <vt:lpstr>день2</vt:lpstr>
      <vt:lpstr>день 3</vt:lpstr>
      <vt:lpstr>день 4</vt:lpstr>
      <vt:lpstr>5 день</vt:lpstr>
      <vt:lpstr>день 6</vt:lpstr>
      <vt:lpstr>день 7</vt:lpstr>
      <vt:lpstr>день 8</vt:lpstr>
      <vt:lpstr>день 9</vt:lpstr>
      <vt:lpstr>день10</vt:lpstr>
      <vt:lpstr>'5 день'!Область_печати</vt:lpstr>
      <vt:lpstr>'день 3'!Область_печати</vt:lpstr>
      <vt:lpstr>'день 4'!Область_печати</vt:lpstr>
      <vt:lpstr>'день 6'!Область_печати</vt:lpstr>
      <vt:lpstr>'день 7'!Область_печати</vt:lpstr>
      <vt:lpstr>'день 8'!Область_печати</vt:lpstr>
      <vt:lpstr>'день 9'!Область_печати</vt:lpstr>
      <vt:lpstr>день10!Область_печати</vt:lpstr>
      <vt:lpstr>день2!Область_печати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Уссова ГА</dc:creator>
  <cp:lastModifiedBy>User</cp:lastModifiedBy>
  <cp:lastPrinted>2019-11-04T08:20:03Z</cp:lastPrinted>
  <dcterms:created xsi:type="dcterms:W3CDTF">2017-08-30T08:46:00Z</dcterms:created>
  <dcterms:modified xsi:type="dcterms:W3CDTF">2019-11-07T06:31:11Z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